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80" windowWidth="19200" windowHeight="6870" tabRatio="933" activeTab="3"/>
  </bookViews>
  <sheets>
    <sheet name="b1 MH" sheetId="93" r:id="rId1"/>
    <sheet name="b2 tht" sheetId="76" r:id="rId2"/>
    <sheet name="B3 htx" sheetId="77" r:id="rId3"/>
    <sheet name="b4 dn" sheetId="78" r:id="rId4"/>
    <sheet name="bieu 5" sheetId="108" r:id="rId5"/>
    <sheet name="Bieu 6" sheetId="107" r:id="rId6"/>
    <sheet name="Sheet3" sheetId="90" state="hidden" r:id="rId7"/>
    <sheet name="Sheet1" sheetId="88" state="hidden" r:id="rId8"/>
    <sheet name="Sheet2" sheetId="89" state="hidden" r:id="rId9"/>
    <sheet name="B10. Giai ngan" sheetId="55" state="hidden" r:id="rId10"/>
    <sheet name="VUON MAU" sheetId="99" state="hidden" r:id="rId11"/>
    <sheet name="Sheet4" sheetId="100" state="hidden" r:id="rId12"/>
    <sheet name="Sheet5" sheetId="101" state="hidden" r:id="rId13"/>
    <sheet name="Sheet6" sheetId="103" state="hidden" r:id="rId14"/>
    <sheet name="vuon" sheetId="104" state="hidden" r:id="rId15"/>
  </sheets>
  <externalReferences>
    <externalReference r:id="rId16"/>
  </externalReferences>
  <definedNames>
    <definedName name="\0051">#N/A</definedName>
    <definedName name="\0061">#N/A</definedName>
    <definedName name="\0061a">#N/A</definedName>
    <definedName name="\0062a">#N/A</definedName>
    <definedName name="\0062b">#N/A</definedName>
    <definedName name="\0062c">#N/A</definedName>
    <definedName name="\0063">#N/A</definedName>
    <definedName name="\0063a">#N/A</definedName>
    <definedName name="\0064">#N/A</definedName>
    <definedName name="\0081">#N/A</definedName>
    <definedName name="\0082">#N/A</definedName>
    <definedName name="\010">#N/A</definedName>
    <definedName name="\4001a">#N/A</definedName>
    <definedName name="\4001b">#N/A</definedName>
    <definedName name="\4002a">#N/A</definedName>
    <definedName name="\4002b">#N/A</definedName>
    <definedName name="\4003a">#N/A</definedName>
    <definedName name="\4003b">#N/A</definedName>
    <definedName name="\4004">#N/A</definedName>
    <definedName name="\4005">#N/A</definedName>
    <definedName name="\4006">#N/A</definedName>
    <definedName name="\4007">#N/A</definedName>
    <definedName name="\4013">#N/A</definedName>
    <definedName name="\4041">#N/A</definedName>
    <definedName name="\4042">#N/A</definedName>
    <definedName name="\4043">#N/A</definedName>
    <definedName name="\4044">#N/A</definedName>
    <definedName name="\4051">#N/A</definedName>
    <definedName name="\4052">#N/A</definedName>
    <definedName name="\4053">#N/A</definedName>
    <definedName name="\4054">#N/A</definedName>
    <definedName name="\4055">#N/A</definedName>
    <definedName name="\4056">#N/A</definedName>
    <definedName name="\4057">#N/A</definedName>
    <definedName name="\4061">#N/A</definedName>
    <definedName name="\4062">#N/A</definedName>
    <definedName name="\4063">#N/A</definedName>
    <definedName name="\4064">#N/A</definedName>
    <definedName name="\4065">#N/A</definedName>
    <definedName name="\4066">#N/A</definedName>
    <definedName name="\4071">#N/A</definedName>
    <definedName name="\4072">#N/A</definedName>
    <definedName name="\4073">#N/A</definedName>
    <definedName name="\4074">#N/A</definedName>
    <definedName name="\4075">#N/A</definedName>
    <definedName name="\4076">#N/A</definedName>
    <definedName name="\5001">#N/A</definedName>
    <definedName name="\50010a">#N/A</definedName>
    <definedName name="\50010b">#N/A</definedName>
    <definedName name="\50011a">#N/A</definedName>
    <definedName name="\50011b">#N/A</definedName>
    <definedName name="\50011c">#N/A</definedName>
    <definedName name="\5002">#N/A</definedName>
    <definedName name="\5003a">#N/A</definedName>
    <definedName name="\5003b">#N/A</definedName>
    <definedName name="\5004a">#N/A</definedName>
    <definedName name="\5004b">#N/A</definedName>
    <definedName name="\5004c">#N/A</definedName>
    <definedName name="\5004d">#N/A</definedName>
    <definedName name="\5004e">#N/A</definedName>
    <definedName name="\5004f">#N/A</definedName>
    <definedName name="\5004g">#N/A</definedName>
    <definedName name="\5005a">#N/A</definedName>
    <definedName name="\5005b">#N/A</definedName>
    <definedName name="\5005c">#N/A</definedName>
    <definedName name="\5006">#N/A</definedName>
    <definedName name="\5007">#N/A</definedName>
    <definedName name="\5008a">#N/A</definedName>
    <definedName name="\5008b">#N/A</definedName>
    <definedName name="\5009">#N/A</definedName>
    <definedName name="\5021">#N/A</definedName>
    <definedName name="\5022">#N/A</definedName>
    <definedName name="\5023">#N/A</definedName>
    <definedName name="\5041">#N/A</definedName>
    <definedName name="\5045">#N/A</definedName>
    <definedName name="\505">#N/A</definedName>
    <definedName name="\506">#N/A</definedName>
    <definedName name="\5081">#N/A</definedName>
    <definedName name="\5082">#N/A</definedName>
    <definedName name="\6001a">#N/A</definedName>
    <definedName name="\6001b">#N/A</definedName>
    <definedName name="\6001c">#N/A</definedName>
    <definedName name="\6002">#N/A</definedName>
    <definedName name="\6003">#N/A</definedName>
    <definedName name="\6004">#N/A</definedName>
    <definedName name="\6012">#N/A</definedName>
    <definedName name="\6021">#N/A</definedName>
    <definedName name="\6051">#N/A</definedName>
    <definedName name="\6052">#N/A</definedName>
    <definedName name="\6053">#N/A</definedName>
    <definedName name="\6055">#N/A</definedName>
    <definedName name="\6061">#N/A</definedName>
    <definedName name="\6101">#N/A</definedName>
    <definedName name="\6102">#N/A</definedName>
    <definedName name="\6121">#N/A</definedName>
    <definedName name="\6122">#N/A</definedName>
    <definedName name="\6123">#N/A</definedName>
    <definedName name="\6125">#N/A</definedName>
    <definedName name="\ct5">#REF!</definedName>
    <definedName name="\cvang">#REF!</definedName>
    <definedName name="\da05">#REF!</definedName>
    <definedName name="\da1">#REF!</definedName>
    <definedName name="\da24">#REF!</definedName>
    <definedName name="\dahoc">#REF!</definedName>
    <definedName name="\govk">#REF!</definedName>
    <definedName name="\nhua">#REF!</definedName>
    <definedName name="\son">#REF!</definedName>
    <definedName name="\T">#REF!</definedName>
    <definedName name="\thepb">#REF!</definedName>
    <definedName name="______CON1">#REF!</definedName>
    <definedName name="______CON2">#REF!</definedName>
    <definedName name="______NET2">#REF!</definedName>
    <definedName name="_____a12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oi1">#REF!</definedName>
    <definedName name="_____boi2">#REF!</definedName>
    <definedName name="_____BTM150">#REF!</definedName>
    <definedName name="_____BTM200">#REF!</definedName>
    <definedName name="_____BTM50">#REF!</definedName>
    <definedName name="_____cao1">#REF!</definedName>
    <definedName name="_____cao2">#REF!</definedName>
    <definedName name="_____cao3">#REF!</definedName>
    <definedName name="_____cao4">#REF!</definedName>
    <definedName name="_____cao5">#REF!</definedName>
    <definedName name="_____cao6">#REF!</definedName>
    <definedName name="_____chk1">#REF!</definedName>
    <definedName name="_____CON1">#REF!</definedName>
    <definedName name="_____CON2">#REF!</definedName>
    <definedName name="_____dai1">#REF!</definedName>
    <definedName name="_____dai2">#REF!</definedName>
    <definedName name="_____dai3">#REF!</definedName>
    <definedName name="_____dai4">#REF!</definedName>
    <definedName name="_____dai5">#REF!</definedName>
    <definedName name="_____dai6">#REF!</definedName>
    <definedName name="_____dan1">#REF!</definedName>
    <definedName name="_____dan2">#REF!</definedName>
    <definedName name="_____ddn400">#REF!</definedName>
    <definedName name="_____ddn600">#REF!</definedName>
    <definedName name="_____Goi8" hidden="1">{"'Sheet1'!$L$16"}</definedName>
    <definedName name="_____hom2">#REF!</definedName>
    <definedName name="_____MAC12">#REF!</definedName>
    <definedName name="_____MAC46">#REF!</definedName>
    <definedName name="_____NCL100">#REF!</definedName>
    <definedName name="_____NCL200">#REF!</definedName>
    <definedName name="_____NCL250">#REF!</definedName>
    <definedName name="_____NET2">#REF!</definedName>
    <definedName name="_____nin190">#REF!</definedName>
    <definedName name="_____PA3" hidden="1">{"'Sheet1'!$L$16"}</definedName>
    <definedName name="_____phi10">#REF!</definedName>
    <definedName name="_____phi12">#REF!</definedName>
    <definedName name="_____phi14">#REF!</definedName>
    <definedName name="_____phi16">#REF!</definedName>
    <definedName name="_____phi18">#REF!</definedName>
    <definedName name="_____phi20">#REF!</definedName>
    <definedName name="_____phi22">#REF!</definedName>
    <definedName name="_____phi25">#REF!</definedName>
    <definedName name="_____phi28">#REF!</definedName>
    <definedName name="_____phi6">#REF!</definedName>
    <definedName name="_____phi8">#REF!</definedName>
    <definedName name="_____sc1">#REF!</definedName>
    <definedName name="_____SC2">#REF!</definedName>
    <definedName name="_____sc3">#REF!</definedName>
    <definedName name="_____slg1">#REF!</definedName>
    <definedName name="_____slg2">#REF!</definedName>
    <definedName name="_____slg3">#REF!</definedName>
    <definedName name="_____slg4">#REF!</definedName>
    <definedName name="_____slg5">#REF!</definedName>
    <definedName name="_____slg6">#REF!</definedName>
    <definedName name="_____SN3">#REF!</definedName>
    <definedName name="_____sua20">#REF!</definedName>
    <definedName name="_____sua30">#REF!</definedName>
    <definedName name="_____TL1">#REF!</definedName>
    <definedName name="_____TL2">#REF!</definedName>
    <definedName name="_____TL3">#REF!</definedName>
    <definedName name="_____TLA120">#REF!</definedName>
    <definedName name="_____TLA35">#REF!</definedName>
    <definedName name="_____TLA50">#REF!</definedName>
    <definedName name="_____TLA70">#REF!</definedName>
    <definedName name="_____TLA95">#REF!</definedName>
    <definedName name="_____tz593">#REF!</definedName>
    <definedName name="_____VL100">#REF!</definedName>
    <definedName name="_____VL200">#REF!</definedName>
    <definedName name="_____VL250">#REF!</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oi1">#REF!</definedName>
    <definedName name="____boi2">#REF!</definedName>
    <definedName name="____BTM150">#REF!</definedName>
    <definedName name="____BTM200">#REF!</definedName>
    <definedName name="____BTM50">#REF!</definedName>
    <definedName name="____cao1">#REF!</definedName>
    <definedName name="____cao2">#REF!</definedName>
    <definedName name="____cao3">#REF!</definedName>
    <definedName name="____cao4">#REF!</definedName>
    <definedName name="____cao5">#REF!</definedName>
    <definedName name="____cao6">#REF!</definedName>
    <definedName name="____chk1">#REF!</definedName>
    <definedName name="____CON1">#REF!</definedName>
    <definedName name="____CON2">#REF!</definedName>
    <definedName name="____dai1">#REF!</definedName>
    <definedName name="____dai2">#REF!</definedName>
    <definedName name="____dai3">#REF!</definedName>
    <definedName name="____dai4">#REF!</definedName>
    <definedName name="____dai5">#REF!</definedName>
    <definedName name="____dai6">#REF!</definedName>
    <definedName name="____dan1">#REF!</definedName>
    <definedName name="____dan2">#REF!</definedName>
    <definedName name="____ddn400">#REF!</definedName>
    <definedName name="____ddn600">#REF!</definedName>
    <definedName name="____Goi8" hidden="1">{"'Sheet1'!$L$16"}</definedName>
    <definedName name="____hom2">#REF!</definedName>
    <definedName name="____MAC12">#REF!</definedName>
    <definedName name="____MAC46">#REF!</definedName>
    <definedName name="____NCL100">#REF!</definedName>
    <definedName name="____NCL200">#REF!</definedName>
    <definedName name="____NCL250">#REF!</definedName>
    <definedName name="____NET2">#REF!</definedName>
    <definedName name="____nin190">#REF!</definedName>
    <definedName name="____PA3" hidden="1">{"'Sheet1'!$L$16"}</definedName>
    <definedName name="____phi10">#REF!</definedName>
    <definedName name="____phi12">#REF!</definedName>
    <definedName name="____phi14">#REF!</definedName>
    <definedName name="____phi16">#REF!</definedName>
    <definedName name="____phi18">#REF!</definedName>
    <definedName name="____phi20">#REF!</definedName>
    <definedName name="____phi22">#REF!</definedName>
    <definedName name="____phi25">#REF!</definedName>
    <definedName name="____phi28">#REF!</definedName>
    <definedName name="____phi6">#REF!</definedName>
    <definedName name="____phi8">#REF!</definedName>
    <definedName name="____sc1">#REF!</definedName>
    <definedName name="____SC2">#REF!</definedName>
    <definedName name="____sc3">#REF!</definedName>
    <definedName name="____slg1">#REF!</definedName>
    <definedName name="____slg2">#REF!</definedName>
    <definedName name="____slg3">#REF!</definedName>
    <definedName name="____slg4">#REF!</definedName>
    <definedName name="____slg5">#REF!</definedName>
    <definedName name="____slg6">#REF!</definedName>
    <definedName name="____SN3">#REF!</definedName>
    <definedName name="____sua20">#REF!</definedName>
    <definedName name="____sua30">#REF!</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tz593">#REF!</definedName>
    <definedName name="____VL100">#REF!</definedName>
    <definedName name="____VL200">#REF!</definedName>
    <definedName name="____VL250">#REF!</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ac3">#N/A</definedName>
    <definedName name="___boi1">#REF!</definedName>
    <definedName name="___boi2">#REF!</definedName>
    <definedName name="___BTM150">#REF!</definedName>
    <definedName name="___BTM200">#REF!</definedName>
    <definedName name="___BTM50">#REF!</definedName>
    <definedName name="___cao1">#REF!</definedName>
    <definedName name="___cao2">#REF!</definedName>
    <definedName name="___cao3">#REF!</definedName>
    <definedName name="___cao4">#REF!</definedName>
    <definedName name="___cao5">#REF!</definedName>
    <definedName name="___cao6">#REF!</definedName>
    <definedName name="___chk1">#REF!</definedName>
    <definedName name="___CON1">#REF!</definedName>
    <definedName name="___CON2">#REF!</definedName>
    <definedName name="___dai1">#REF!</definedName>
    <definedName name="___dai2">#REF!</definedName>
    <definedName name="___dai3">#REF!</definedName>
    <definedName name="___dai4">#REF!</definedName>
    <definedName name="___dai5">#REF!</definedName>
    <definedName name="___dai6">#REF!</definedName>
    <definedName name="___dan1">#REF!</definedName>
    <definedName name="___dan2">#REF!</definedName>
    <definedName name="___ddn400">#REF!</definedName>
    <definedName name="___ddn600">#REF!</definedName>
    <definedName name="___Goi8" hidden="1">{"'Sheet1'!$L$16"}</definedName>
    <definedName name="___h1" hidden="1">{"'Sheet1'!$L$16"}</definedName>
    <definedName name="___hom2">#REF!</definedName>
    <definedName name="___kl1">#REF!</definedName>
    <definedName name="___KL2">#REF!</definedName>
    <definedName name="___Lan1" hidden="1">{"'Sheet1'!$L$16"}</definedName>
    <definedName name="___LAN3" hidden="1">{"'Sheet1'!$L$16"}</definedName>
    <definedName name="___MAC12">#REF!</definedName>
    <definedName name="___MAC46">#REF!</definedName>
    <definedName name="___NC1">#REF!</definedName>
    <definedName name="___NC2">#REF!</definedName>
    <definedName name="___NC3">#REF!</definedName>
    <definedName name="___NCL100">#REF!</definedName>
    <definedName name="___NCL200">#REF!</definedName>
    <definedName name="___NCL250">#REF!</definedName>
    <definedName name="___NET2">#REF!</definedName>
    <definedName name="___nin190">#REF!</definedName>
    <definedName name="___PA3" hidden="1">{"'Sheet1'!$L$16"}</definedName>
    <definedName name="___phi10">#REF!</definedName>
    <definedName name="___phi12">#REF!</definedName>
    <definedName name="___phi14">#REF!</definedName>
    <definedName name="___phi16">#REF!</definedName>
    <definedName name="___phi18">#REF!</definedName>
    <definedName name="___phi20">#REF!</definedName>
    <definedName name="___phi22">#REF!</definedName>
    <definedName name="___phi25">#REF!</definedName>
    <definedName name="___phi28">#REF!</definedName>
    <definedName name="___phi6">#REF!</definedName>
    <definedName name="___phi8">#REF!</definedName>
    <definedName name="___sat10">#REF!</definedName>
    <definedName name="___sat12">#REF!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lg1">#REF!</definedName>
    <definedName name="___slg2">#REF!</definedName>
    <definedName name="___slg3">#REF!</definedName>
    <definedName name="___slg4">#REF!</definedName>
    <definedName name="___slg5">#REF!</definedName>
    <definedName name="___slg6">#REF!</definedName>
    <definedName name="___SN3">#REF!</definedName>
    <definedName name="___sua20">#REF!</definedName>
    <definedName name="___sua30">#REF!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t3" hidden="1">{"'Sheet1'!$L$16"}</definedName>
    <definedName name="___tz593">#REF!</definedName>
    <definedName name="___VL100">#REF!</definedName>
    <definedName name="___VL200">#REF!</definedName>
    <definedName name="___VL250">#REF!</definedName>
    <definedName name="___VLP2" hidden="1">{"'Sheet1'!$L$16"}</definedName>
    <definedName name="__a1" hidden="1">{"'Sheet1'!$L$16"}</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tn1">#REF!</definedName>
    <definedName name="__atn10">#REF!</definedName>
    <definedName name="__atn2">#REF!</definedName>
    <definedName name="__atn3">#REF!</definedName>
    <definedName name="__atn4">#REF!</definedName>
    <definedName name="__atn5">#REF!</definedName>
    <definedName name="__atn6">#REF!</definedName>
    <definedName name="__atn7">#REF!</definedName>
    <definedName name="__atn8">#REF!</definedName>
    <definedName name="__atn9">#REF!</definedName>
    <definedName name="__bac3">#N/A</definedName>
    <definedName name="__bac4">#N/A</definedName>
    <definedName name="__bac5">#N/A</definedName>
    <definedName name="__bat1">#REF!</definedName>
    <definedName name="__ben10">#N/A</definedName>
    <definedName name="__ben12">#N/A</definedName>
    <definedName name="__boi1">#REF!</definedName>
    <definedName name="__boi2">#REF!</definedName>
    <definedName name="__boi3">#REF!</definedName>
    <definedName name="__boi4">#REF!</definedName>
    <definedName name="__btc20">#REF!</definedName>
    <definedName name="__btc30">#REF!</definedName>
    <definedName name="__btc35">#REF!</definedName>
    <definedName name="__btm10">#REF!</definedName>
    <definedName name="__btm100">#REF!</definedName>
    <definedName name="__BTM150">#REF!</definedName>
    <definedName name="__BTM200">#REF!</definedName>
    <definedName name="__BTM250">#REF!</definedName>
    <definedName name="__btM300">#REF!</definedName>
    <definedName name="__BTM50">#REF!</definedName>
    <definedName name="__bua25">#REF!</definedName>
    <definedName name="__Can2">#REF!</definedName>
    <definedName name="__cao1">#REF!</definedName>
    <definedName name="__cao2">#REF!</definedName>
    <definedName name="__cao3">#REF!</definedName>
    <definedName name="__cao4">#REF!</definedName>
    <definedName name="__cao5">#REF!</definedName>
    <definedName name="__cao6">#REF!</definedName>
    <definedName name="__cat2">#REF!</definedName>
    <definedName name="__cat3">#REF!</definedName>
    <definedName name="__cat4">#REF!</definedName>
    <definedName name="__cat5">#REF!</definedName>
    <definedName name="__cau10">#N/A</definedName>
    <definedName name="__CAU22">#REF!</definedName>
    <definedName name="__cau5">#REF!</definedName>
    <definedName name="__cau60">#N/A</definedName>
    <definedName name="__cau63">#N/A</definedName>
    <definedName name="__cau7">#N/A</definedName>
    <definedName name="__CAU8">#REF!</definedName>
    <definedName name="__CAU9">#REF!</definedName>
    <definedName name="__chk1">#REF!</definedName>
    <definedName name="__ckn12">#N/A</definedName>
    <definedName name="__CNA50">#REF!</definedName>
    <definedName name="__coc35">#REF!</definedName>
    <definedName name="__CON1">#REF!</definedName>
    <definedName name="__CON2">#REF!</definedName>
    <definedName name="__COT1">#REF!</definedName>
    <definedName name="__COT2">#REF!</definedName>
    <definedName name="__cpd1">#REF!</definedName>
    <definedName name="__cpd2">#REF!</definedName>
    <definedName name="__Cty501" hidden="1">{"'Sheet1'!$L$16"}</definedName>
    <definedName name="__d1500" hidden="1">{"'Sheet1'!$L$16"}</definedName>
    <definedName name="__dai1">#REF!</definedName>
    <definedName name="__dai2">#REF!</definedName>
    <definedName name="__dai3">#REF!</definedName>
    <definedName name="__dai4">#REF!</definedName>
    <definedName name="__dai5">#REF!</definedName>
    <definedName name="__dai6">#REF!</definedName>
    <definedName name="__dam18">#REF!</definedName>
    <definedName name="__dam33">#REF!</definedName>
    <definedName name="__dan1">#REF!</definedName>
    <definedName name="__dan2">#REF!</definedName>
    <definedName name="__DDC3">#REF!</definedName>
    <definedName name="__ddn400">#REF!</definedName>
    <definedName name="__ddn600">#REF!</definedName>
    <definedName name="__deo1">#REF!</definedName>
    <definedName name="__deo10">#REF!</definedName>
    <definedName name="__deo2">#REF!</definedName>
    <definedName name="__deo3">#REF!</definedName>
    <definedName name="__deo4">#REF!</definedName>
    <definedName name="__deo5">#REF!</definedName>
    <definedName name="__deo6">#REF!</definedName>
    <definedName name="__deo7">#REF!</definedName>
    <definedName name="__deo8">#REF!</definedName>
    <definedName name="__deo9">#REF!</definedName>
    <definedName name="__DGC10">#REF!</definedName>
    <definedName name="__DGC22">#REF!</definedName>
    <definedName name="__DGC7">#REF!</definedName>
    <definedName name="__DGC8">#REF!</definedName>
    <definedName name="__DGC9">#REF!</definedName>
    <definedName name="__E99999">#REF!</definedName>
    <definedName name="__FIL2">#REF!</definedName>
    <definedName name="__GFE28">#REF!</definedName>
    <definedName name="__GIA1">#REF!</definedName>
    <definedName name="__gis150">#REF!</definedName>
    <definedName name="__Goi8" hidden="1">{"'Sheet1'!$L$16"}</definedName>
    <definedName name="__gon4">#REF!</definedName>
    <definedName name="__h1" hidden="1">{"'Sheet1'!$L$16"}</definedName>
    <definedName name="__H500866">#REF!</definedName>
    <definedName name="__han23">#N/A</definedName>
    <definedName name="__hom2">#REF!</definedName>
    <definedName name="__hsm2">1.1289</definedName>
    <definedName name="__hu1" hidden="1">{"'Sheet1'!$L$16"}</definedName>
    <definedName name="__hu2" hidden="1">{"'Sheet1'!$L$16"}</definedName>
    <definedName name="__hu5" hidden="1">{"'Sheet1'!$L$16"}</definedName>
    <definedName name="__hu6" hidden="1">{"'Sheet1'!$L$16"}</definedName>
    <definedName name="__kl1">#REF!</definedName>
    <definedName name="__KL2">#REF!</definedName>
    <definedName name="__KL3">#REF!</definedName>
    <definedName name="__KL4">#REF!</definedName>
    <definedName name="__KL5">#REF!</definedName>
    <definedName name="__KL6">#REF!</definedName>
    <definedName name="__KL7">#REF!</definedName>
    <definedName name="__KM188">#REF!</definedName>
    <definedName name="__km189">#REF!</definedName>
    <definedName name="__km190">#REF!</definedName>
    <definedName name="__km191">#REF!</definedName>
    <definedName name="__km192">#REF!</definedName>
    <definedName name="__km193">#REF!</definedName>
    <definedName name="__km194">#REF!</definedName>
    <definedName name="__km195">#REF!</definedName>
    <definedName name="__km196">#REF!</definedName>
    <definedName name="__km197">#REF!</definedName>
    <definedName name="__km198">#REF!</definedName>
    <definedName name="__Km36">#REF!</definedName>
    <definedName name="__kn12">#N/A</definedName>
    <definedName name="__Knc2">#REF!</definedName>
    <definedName name="__Knc36">#REF!</definedName>
    <definedName name="__Knc57">#REF!</definedName>
    <definedName name="__Kvl36">#REF!</definedName>
    <definedName name="__Lan1" hidden="1">{"'Sheet1'!$L$16"}</definedName>
    <definedName name="__LAN3" hidden="1">{"'Sheet1'!$L$16"}</definedName>
    <definedName name="__lap1">#REF!</definedName>
    <definedName name="__lap2">#REF!</definedName>
    <definedName name="__LCB1">#REF!</definedName>
    <definedName name="__lk2" hidden="1">{"'Sheet1'!$L$16"}</definedName>
    <definedName name="__lop16">#REF!</definedName>
    <definedName name="__lop25">#REF!</definedName>
    <definedName name="__lop9">#REF!</definedName>
    <definedName name="__lu10">#REF!</definedName>
    <definedName name="__lu13">#REF!</definedName>
    <definedName name="__lu8">#N/A</definedName>
    <definedName name="__lu85">#REF!</definedName>
    <definedName name="__LX100">#REF!</definedName>
    <definedName name="__M2" hidden="1">{"'Sheet1'!$L$16"}</definedName>
    <definedName name="__m4" hidden="1">{"'Sheet1'!$L$16"}</definedName>
    <definedName name="__ma1">#REF!</definedName>
    <definedName name="__ma10">#REF!</definedName>
    <definedName name="__ma2">#REF!</definedName>
    <definedName name="__ma3">#REF!</definedName>
    <definedName name="__ma4">#REF!</definedName>
    <definedName name="__ma5">#REF!</definedName>
    <definedName name="__ma6">#REF!</definedName>
    <definedName name="__ma7">#REF!</definedName>
    <definedName name="__ma8">#REF!</definedName>
    <definedName name="__ma9">#REF!</definedName>
    <definedName name="__MAC12">#REF!</definedName>
    <definedName name="__MAC46">#REF!</definedName>
    <definedName name="__may04">#REF!</definedName>
    <definedName name="__may05">#REF!</definedName>
    <definedName name="__may1">#REF!</definedName>
    <definedName name="__may2">#REF!</definedName>
    <definedName name="__may3">#REF!</definedName>
    <definedName name="__mtc1">#REF!</definedName>
    <definedName name="__mtc2">#REF!</definedName>
    <definedName name="__mtc3">#REF!</definedName>
    <definedName name="__MUI1">#REF!</definedName>
    <definedName name="__MUI101">#REF!</definedName>
    <definedName name="__MUI11">#REF!</definedName>
    <definedName name="__mx1">#REF!</definedName>
    <definedName name="__mx2">#REF!</definedName>
    <definedName name="__nc04">#REF!</definedName>
    <definedName name="__nc05">#REF!</definedName>
    <definedName name="__NC1">#REF!</definedName>
    <definedName name="__nc10">#REF!</definedName>
    <definedName name="__NC100">#REF!</definedName>
    <definedName name="__nc150">#REF!</definedName>
    <definedName name="__nc151">#REF!</definedName>
    <definedName name="__NC2">#REF!</definedName>
    <definedName name="__NC200">#REF!</definedName>
    <definedName name="__NC3">#REF!</definedName>
    <definedName name="__nc30">#REF!</definedName>
    <definedName name="__nc50">#REF!</definedName>
    <definedName name="__nc6">#REF!</definedName>
    <definedName name="__nc7">#REF!</definedName>
    <definedName name="__nc8">#REF!</definedName>
    <definedName name="__nc9">#REF!</definedName>
    <definedName name="__ncc2">#REF!</definedName>
    <definedName name="__NCC3">#REF!</definedName>
    <definedName name="__ncc5">#REF!</definedName>
    <definedName name="__ncc6">#REF!</definedName>
    <definedName name="__ncc7">#REF!</definedName>
    <definedName name="__NCL100">#REF!</definedName>
    <definedName name="__NCL200">#REF!</definedName>
    <definedName name="__NCL250">#REF!</definedName>
    <definedName name="__ncm200">#REF!</definedName>
    <definedName name="__NCO150">#REF!</definedName>
    <definedName name="__NCO200">#REF!</definedName>
    <definedName name="__NCO50">#REF!</definedName>
    <definedName name="__nd1">#REF!</definedName>
    <definedName name="__NET2">#REF!</definedName>
    <definedName name="__nh1">#REF!</definedName>
    <definedName name="__nin190">#REF!</definedName>
    <definedName name="__NLF01">#REF!</definedName>
    <definedName name="__NLF07">#REF!</definedName>
    <definedName name="__NLF12">#REF!</definedName>
    <definedName name="__NLF60">#REF!</definedName>
    <definedName name="__off1">#REF!</definedName>
    <definedName name="__oto5">#N/A</definedName>
    <definedName name="__oto7">#N/A</definedName>
    <definedName name="__PA3" hidden="1">{"'Sheet1'!$L$16"}</definedName>
    <definedName name="__Ph30">#REF!</definedName>
    <definedName name="__phi10">#REF!</definedName>
    <definedName name="__phi1000">#REF!</definedName>
    <definedName name="__phi12">#REF!</definedName>
    <definedName name="__phi14">#REF!</definedName>
    <definedName name="__phi1500">#REF!</definedName>
    <definedName name="__phi16">#REF!</definedName>
    <definedName name="__phi18">#REF!</definedName>
    <definedName name="__phi20">#REF!</definedName>
    <definedName name="__phi2000">#REF!</definedName>
    <definedName name="__phi22">#REF!</definedName>
    <definedName name="__phi25">#REF!</definedName>
    <definedName name="__phi28">#REF!</definedName>
    <definedName name="__phi50">#REF!</definedName>
    <definedName name="__phi6">#REF!</definedName>
    <definedName name="__phi750">#REF!</definedName>
    <definedName name="__phi8">#REF!</definedName>
    <definedName name="__PL1">#REF!</definedName>
    <definedName name="__PL2">#REF!</definedName>
    <definedName name="__PXB80">#REF!</definedName>
    <definedName name="__rai100">#N/A</definedName>
    <definedName name="__rai20">#N/A</definedName>
    <definedName name="__RF3">#REF!</definedName>
    <definedName name="__RHH1">#REF!</definedName>
    <definedName name="__RHH10">#REF!</definedName>
    <definedName name="__RHP1">#REF!</definedName>
    <definedName name="__RHP10">#REF!</definedName>
    <definedName name="__RI1">#REF!</definedName>
    <definedName name="__RI10">#REF!</definedName>
    <definedName name="__RII1">#REF!</definedName>
    <definedName name="__RII10">#REF!</definedName>
    <definedName name="__RIP1">#REF!</definedName>
    <definedName name="__RIP10">#REF!</definedName>
    <definedName name="__rp95">#REF!</definedName>
    <definedName name="__san180">#REF!</definedName>
    <definedName name="__san250">#REF!</definedName>
    <definedName name="__san54">#REF!</definedName>
    <definedName name="__san90">#REF!</definedName>
    <definedName name="__sat10">#REF!</definedName>
    <definedName name="__sat12">#REF!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l2">#N/A</definedName>
    <definedName name="__slg1">#REF!</definedName>
    <definedName name="__slg2">#REF!</definedName>
    <definedName name="__slg3">#REF!</definedName>
    <definedName name="__slg4">#REF!</definedName>
    <definedName name="__slg5">#REF!</definedName>
    <definedName name="__slg6">#REF!</definedName>
    <definedName name="__SN3">#REF!</definedName>
    <definedName name="__so1517">#REF!</definedName>
    <definedName name="__so1717">#REF!</definedName>
    <definedName name="__soi2">#REF!</definedName>
    <definedName name="__soi3">#REF!</definedName>
    <definedName name="__SQT10">#REF!</definedName>
    <definedName name="__SQT8">#REF!</definedName>
    <definedName name="__SQT9">#REF!</definedName>
    <definedName name="__sua20">#REF!</definedName>
    <definedName name="__sua30">#REF!</definedName>
    <definedName name="__TB1">#REF!</definedName>
    <definedName name="__TEN1">#REF!</definedName>
    <definedName name="__TG1">#REF!</definedName>
    <definedName name="__TG2">#REF!</definedName>
    <definedName name="__tg427">#REF!</definedName>
    <definedName name="__TH1">#REF!</definedName>
    <definedName name="__TH2">#REF!</definedName>
    <definedName name="__TH20">#REF!</definedName>
    <definedName name="__TH3">#REF!</definedName>
    <definedName name="__TH35">#REF!</definedName>
    <definedName name="__TH50">#REF!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lp3">#REF!</definedName>
    <definedName name="__tnh10">#REF!</definedName>
    <definedName name="__toi3">#N/A</definedName>
    <definedName name="__toi5">#N/A</definedName>
    <definedName name="__tra100">#REF!</definedName>
    <definedName name="__tra102">#REF!</definedName>
    <definedName name="__tra104">#REF!</definedName>
    <definedName name="__tra106">#REF!</definedName>
    <definedName name="__tra108">#REF!</definedName>
    <definedName name="__tra110">#REF!</definedName>
    <definedName name="__tra112">#REF!</definedName>
    <definedName name="__tra114">#REF!</definedName>
    <definedName name="__tra116">#REF!</definedName>
    <definedName name="__tra118">#REF!</definedName>
    <definedName name="__tra120">#REF!</definedName>
    <definedName name="__tra122">#REF!</definedName>
    <definedName name="__tra124">#REF!</definedName>
    <definedName name="__tra126">#REF!</definedName>
    <definedName name="__tra128">#REF!</definedName>
    <definedName name="__tra130">#REF!</definedName>
    <definedName name="__tra132">#REF!</definedName>
    <definedName name="__tra134">#REF!</definedName>
    <definedName name="__tra136">#REF!</definedName>
    <definedName name="__tra138">#REF!</definedName>
    <definedName name="__tra140">#REF!</definedName>
    <definedName name="__tra70">#REF!</definedName>
    <definedName name="__tra72">#REF!</definedName>
    <definedName name="__tra74">#REF!</definedName>
    <definedName name="__tra76">#REF!</definedName>
    <definedName name="__tra78">#REF!</definedName>
    <definedName name="__tra80">#REF!</definedName>
    <definedName name="__tra82">#REF!</definedName>
    <definedName name="__tra84">#REF!</definedName>
    <definedName name="__tra86">#REF!</definedName>
    <definedName name="__tra88">#REF!</definedName>
    <definedName name="__tra90">#REF!</definedName>
    <definedName name="__tra92">#REF!</definedName>
    <definedName name="__tra94">#REF!</definedName>
    <definedName name="__tra96">#REF!</definedName>
    <definedName name="__tra98">#REF!</definedName>
    <definedName name="__TS1">#REF!</definedName>
    <definedName name="__TS2">#REF!</definedName>
    <definedName name="__tt3" hidden="1">{"'Sheet1'!$L$16"}</definedName>
    <definedName name="__tz593">#REF!</definedName>
    <definedName name="__ui100">#REF!</definedName>
    <definedName name="__ui105">#REF!</definedName>
    <definedName name="__ui130">#REF!</definedName>
    <definedName name="__ui140">#N/A</definedName>
    <definedName name="__ui160">#REF!</definedName>
    <definedName name="__ui250">#REF!</definedName>
    <definedName name="__ui271">#REF!</definedName>
    <definedName name="__ui320">#REF!</definedName>
    <definedName name="__ui45">#REF!</definedName>
    <definedName name="__ui50">#REF!</definedName>
    <definedName name="__ui54">#REF!</definedName>
    <definedName name="__ui65">#REF!</definedName>
    <definedName name="__ui75">#REF!</definedName>
    <definedName name="__ui80">#REF!</definedName>
    <definedName name="__UT2">#REF!</definedName>
    <definedName name="__VAT1">#REF!</definedName>
    <definedName name="__VAT2">#REF!</definedName>
    <definedName name="__VC400">#REF!</definedName>
    <definedName name="__VCM75">#REF!</definedName>
    <definedName name="__vl1">#REF!</definedName>
    <definedName name="__vl10">#REF!</definedName>
    <definedName name="__VL100">#REF!</definedName>
    <definedName name="__vl150">#REF!</definedName>
    <definedName name="__VL200">#REF!</definedName>
    <definedName name="__VL250">#REF!</definedName>
    <definedName name="__vl4">#REF!</definedName>
    <definedName name="__vl5">#REF!</definedName>
    <definedName name="__vl50">#REF!</definedName>
    <definedName name="__vl6">#REF!</definedName>
    <definedName name="__vl7">#REF!</definedName>
    <definedName name="__vl8">#REF!</definedName>
    <definedName name="__vl9">#REF!</definedName>
    <definedName name="__VLI150">#REF!</definedName>
    <definedName name="__VLI200">#REF!</definedName>
    <definedName name="__VLI50">#REF!</definedName>
    <definedName name="__VLM75">#REF!</definedName>
    <definedName name="__VLP2" hidden="1">{"'Sheet1'!$L$16"}</definedName>
    <definedName name="__VT22">#REF!</definedName>
    <definedName name="__vtu1">#REF!</definedName>
    <definedName name="__vtu2">#REF!</definedName>
    <definedName name="__xb80">#REF!</definedName>
    <definedName name="__XL4">#REF!</definedName>
    <definedName name="__XM1">#REF!</definedName>
    <definedName name="__xm2">#REF!</definedName>
    <definedName name="__xm30">#REF!</definedName>
    <definedName name="__xm4">#REF!</definedName>
    <definedName name="__xm5">#REF!</definedName>
    <definedName name="__xx3">#REF!</definedName>
    <definedName name="__xx4">#REF!</definedName>
    <definedName name="__xx5">#REF!</definedName>
    <definedName name="__xx6">#REF!</definedName>
    <definedName name="__xx7">#REF!</definedName>
    <definedName name="_02">#REF!</definedName>
    <definedName name="_1">#REF!</definedName>
    <definedName name="_1000A01">#N/A</definedName>
    <definedName name="_11ÑÔN_GIAÙ">#REF!</definedName>
    <definedName name="_12_??????">#REF!</definedName>
    <definedName name="_13SOÁ_CTÖØ">#REF!</definedName>
    <definedName name="_14SOÁ_LÖÔÏNG">#REF!</definedName>
    <definedName name="_16TEÂN_HAØNG">#REF!</definedName>
    <definedName name="_18MAÕ_HAØNG">#REF!</definedName>
    <definedName name="_18TEÂN_KHAÙCH_HAØ">#REF!</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#REF!</definedName>
    <definedName name="_2_?">#REF!</definedName>
    <definedName name="_20THAØNH_TIEÀN">#REF!</definedName>
    <definedName name="_22TRÒ_GIAÙ">#REF!</definedName>
    <definedName name="_23MAÕ_SOÁ_THUEÁ">#REF!</definedName>
    <definedName name="_24TRÒ_GIAÙ__VAT">#REF!</definedName>
    <definedName name="_28ÑÔN_GIAÙ">#REF!</definedName>
    <definedName name="_2BLA100">#REF!</definedName>
    <definedName name="_2DAL201">#REF!</definedName>
    <definedName name="_33SOÁ_CTÖØ">#REF!</definedName>
    <definedName name="_34SOÁ_LÖÔÏNG">#REF!</definedName>
    <definedName name="_39TEÂN_HAØNG">#REF!</definedName>
    <definedName name="_3BLXMD">#REF!</definedName>
    <definedName name="_3TU0609">#REF!</definedName>
    <definedName name="_4_??????">#REF!</definedName>
    <definedName name="_40x4">5100</definedName>
    <definedName name="_44TEÂN_KHAÙCH_HAØ">#REF!</definedName>
    <definedName name="_49THAØNH_TIEÀN">#REF!</definedName>
    <definedName name="_4CNT240">#REF!</definedName>
    <definedName name="_4CTL240">#REF!</definedName>
    <definedName name="_4FCO100">#REF!</definedName>
    <definedName name="_4HDCTT4">#REF!</definedName>
    <definedName name="_4HNCTT4">#REF!</definedName>
    <definedName name="_4LBCO01">#REF!</definedName>
    <definedName name="_54TRÒ_GIAÙ">#REF!</definedName>
    <definedName name="_59TRÒ_GIAÙ__VAT">#REF!</definedName>
    <definedName name="_6_?">#REF!</definedName>
    <definedName name="_7MAÕ_HAØNG">#REF!</definedName>
    <definedName name="_9MAÕ_SOÁ_THUEÁ">#REF!</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ac4">#N/A</definedName>
    <definedName name="_bac5">#N/A</definedName>
    <definedName name="_bat1">#REF!</definedName>
    <definedName name="_ben10">#N/A</definedName>
    <definedName name="_ben12">#N/A</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m10">#REF!</definedName>
    <definedName name="_btm100">#REF!</definedName>
    <definedName name="_BTM150">#REF!</definedName>
    <definedName name="_BTM200">#REF!</definedName>
    <definedName name="_BTM250">#REF!</definedName>
    <definedName name="_btM300">#REF!</definedName>
    <definedName name="_BTM50">#REF!</definedName>
    <definedName name="_bua25">#REF!</definedName>
    <definedName name="_Builtin0">#REF!</definedName>
    <definedName name="_Builtin155" hidden="1">#N/A</definedName>
    <definedName name="_C_Lphi_4ab">#REF!</definedName>
    <definedName name="_Can2">#REF!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#N/A</definedName>
    <definedName name="_CAU22">#REF!</definedName>
    <definedName name="_cau5">#REF!</definedName>
    <definedName name="_cau60">#N/A</definedName>
    <definedName name="_cau63">#N/A</definedName>
    <definedName name="_cau7">#N/A</definedName>
    <definedName name="_CAU8">#REF!</definedName>
    <definedName name="_CAU9">#REF!</definedName>
    <definedName name="_chk1">#REF!</definedName>
    <definedName name="_ckn12">#N/A</definedName>
    <definedName name="_CNA50">#REF!</definedName>
    <definedName name="_coc35">#REF!</definedName>
    <definedName name="_CON1">#REF!</definedName>
    <definedName name="_CON2">#REF!</definedName>
    <definedName name="_COT1">#REF!</definedName>
    <definedName name="_COT2">#REF!</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ty501" hidden="1">{"'Sheet1'!$L$16"}</definedName>
    <definedName name="_d1500" hidden="1">{"'Sheet1'!$L$16"}</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8">#REF!</definedName>
    <definedName name="_dam33">#REF!</definedName>
    <definedName name="_dan1">#REF!</definedName>
    <definedName name="_dan2">#REF!</definedName>
    <definedName name="_DDC3">#REF!</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10">#REF!</definedName>
    <definedName name="_DGC22">#REF!</definedName>
    <definedName name="_DGC7">#REF!</definedName>
    <definedName name="_DGC8">#REF!</definedName>
    <definedName name="_DGC9">#REF!</definedName>
    <definedName name="_E99999">#REF!</definedName>
    <definedName name="_FIL2">#REF!</definedName>
    <definedName name="_Fill" hidden="1">#REF!</definedName>
    <definedName name="_xlnm._FilterDatabase" localSheetId="1" hidden="1">'b2 tht'!$A$4:$G$16</definedName>
    <definedName name="_g1">#N/A</definedName>
    <definedName name="_g2">#N/A</definedName>
    <definedName name="_GFE28">#REF!</definedName>
    <definedName name="_GIA1">#REF!</definedName>
    <definedName name="_gis150">#REF!</definedName>
    <definedName name="_Goi8" hidden="1">{"'Sheet1'!$L$16"}</definedName>
    <definedName name="_gon4">#REF!</definedName>
    <definedName name="_H500866">#REF!</definedName>
    <definedName name="_han23">#N/A</definedName>
    <definedName name="_hom2">#REF!</definedName>
    <definedName name="_hsm2">1.1289</definedName>
    <definedName name="_hu1" hidden="1">{"'Sheet1'!$L$16"}</definedName>
    <definedName name="_hu2" hidden="1">{"'Sheet1'!$L$16"}</definedName>
    <definedName name="_hu5" hidden="1">{"'Sheet1'!$L$16"}</definedName>
    <definedName name="_hu6" hidden="1">{"'Sheet1'!$L$16"}</definedName>
    <definedName name="_Key1" hidden="1">#REF!</definedName>
    <definedName name="_Key2" hidden="1">#REF!</definedName>
    <definedName name="_KL3">#REF!</definedName>
    <definedName name="_KL4">#REF!</definedName>
    <definedName name="_KL5">#REF!</definedName>
    <definedName name="_KL6">#REF!</definedName>
    <definedName name="_KL7">#REF!</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Km36">#REF!</definedName>
    <definedName name="_kn12">#N/A</definedName>
    <definedName name="_Knc2">#REF!</definedName>
    <definedName name="_Knc36">#REF!</definedName>
    <definedName name="_Knc57">#REF!</definedName>
    <definedName name="_Kvl36">#REF!</definedName>
    <definedName name="_Lan1" hidden="1">{"'Sheet1'!$L$16"}</definedName>
    <definedName name="_LAN3" hidden="1">{"'Sheet1'!$L$16"}</definedName>
    <definedName name="_lap1">#REF!</definedName>
    <definedName name="_lap2">#REF!</definedName>
    <definedName name="_LCB1">#REF!</definedName>
    <definedName name="_lk2" hidden="1">{"'Sheet1'!$L$16"}</definedName>
    <definedName name="_lop16">#REF!</definedName>
    <definedName name="_lop25">#REF!</definedName>
    <definedName name="_lop9">#REF!</definedName>
    <definedName name="_lu10">#REF!</definedName>
    <definedName name="_lu13">#REF!</definedName>
    <definedName name="_lu8">#N/A</definedName>
    <definedName name="_lu85">#REF!</definedName>
    <definedName name="_LX100">#REF!</definedName>
    <definedName name="_M2" hidden="1">{"'Sheet1'!$L$16"}</definedName>
    <definedName name="_m4" hidden="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#REF!</definedName>
    <definedName name="_MAC46">#REF!</definedName>
    <definedName name="_may04">#REF!</definedName>
    <definedName name="_may05">#REF!</definedName>
    <definedName name="_may1">#REF!</definedName>
    <definedName name="_may2">#REF!</definedName>
    <definedName name="_may3">#REF!</definedName>
    <definedName name="_mtc1">#REF!</definedName>
    <definedName name="_mtc2">#REF!</definedName>
    <definedName name="_mtc3">#REF!</definedName>
    <definedName name="_MUI1">#REF!</definedName>
    <definedName name="_MUI101">#REF!</definedName>
    <definedName name="_MUI11">#REF!</definedName>
    <definedName name="_mx1">#REF!</definedName>
    <definedName name="_mx2">#REF!</definedName>
    <definedName name="_nc04">#REF!</definedName>
    <definedName name="_nc05">#REF!</definedName>
    <definedName name="_NC1">#REF!</definedName>
    <definedName name="_nc10">#REF!</definedName>
    <definedName name="_NC100">#REF!</definedName>
    <definedName name="_nc150">#REF!</definedName>
    <definedName name="_nc151">#REF!</definedName>
    <definedName name="_NC2">#REF!</definedName>
    <definedName name="_NC200">#REF!</definedName>
    <definedName name="_NC3">#REF!</definedName>
    <definedName name="_nc30">#REF!</definedName>
    <definedName name="_nc50">#REF!</definedName>
    <definedName name="_nc6">#REF!</definedName>
    <definedName name="_nc7">#REF!</definedName>
    <definedName name="_nc8">#REF!</definedName>
    <definedName name="_nc9">#REF!</definedName>
    <definedName name="_ncc2">#REF!</definedName>
    <definedName name="_NCC3">#REF!</definedName>
    <definedName name="_ncc5">#REF!</definedName>
    <definedName name="_ncc6">#REF!</definedName>
    <definedName name="_ncc7">#REF!</definedName>
    <definedName name="_NCL100">#REF!</definedName>
    <definedName name="_NCL200">#REF!</definedName>
    <definedName name="_NCL250">#REF!</definedName>
    <definedName name="_ncm200">#REF!</definedName>
    <definedName name="_NCO150">#REF!</definedName>
    <definedName name="_NCO200">#REF!</definedName>
    <definedName name="_NCO50">#REF!</definedName>
    <definedName name="_nd1">#REF!</definedName>
    <definedName name="_NET2">#REF!</definedName>
    <definedName name="_nh1">#REF!</definedName>
    <definedName name="_nin190">#REF!</definedName>
    <definedName name="_NLF01">#REF!</definedName>
    <definedName name="_NLF07">#REF!</definedName>
    <definedName name="_NLF12">#REF!</definedName>
    <definedName name="_NLF60">#REF!</definedName>
    <definedName name="_off1">#REF!</definedName>
    <definedName name="_Order1" hidden="1">255</definedName>
    <definedName name="_Order2" hidden="1">255</definedName>
    <definedName name="_oto5">#N/A</definedName>
    <definedName name="_oto7">#N/A</definedName>
    <definedName name="_PA3" hidden="1">{"'Sheet1'!$L$16"}</definedName>
    <definedName name="_Ph30">#REF!</definedName>
    <definedName name="_phi10">#REF!</definedName>
    <definedName name="_phi1000">#REF!</definedName>
    <definedName name="_phi12">#REF!</definedName>
    <definedName name="_phi14">#REF!</definedName>
    <definedName name="_phi1500">#REF!</definedName>
    <definedName name="_phi16">#REF!</definedName>
    <definedName name="_phi18">#REF!</definedName>
    <definedName name="_phi20">#REF!</definedName>
    <definedName name="_phi2000">#REF!</definedName>
    <definedName name="_phi22">#REF!</definedName>
    <definedName name="_phi25">#REF!</definedName>
    <definedName name="_phi28">#REF!</definedName>
    <definedName name="_phi50">#REF!</definedName>
    <definedName name="_phi6">#REF!</definedName>
    <definedName name="_phi750">#REF!</definedName>
    <definedName name="_phi8">#REF!</definedName>
    <definedName name="_PL1">#REF!</definedName>
    <definedName name="_PL2">#REF!</definedName>
    <definedName name="_PXB80">#REF!</definedName>
    <definedName name="_R">#N/A</definedName>
    <definedName name="_rai100">#N/A</definedName>
    <definedName name="_rai20">#N/A</definedName>
    <definedName name="_RF3">#REF!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rp95">#REF!</definedName>
    <definedName name="_san180">#REF!</definedName>
    <definedName name="_san250">#REF!</definedName>
    <definedName name="_san54">#REF!</definedName>
    <definedName name="_san90">#REF!</definedName>
    <definedName name="_sat10">#REF!</definedName>
    <definedName name="_sat12">#REF!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l2">#N/A</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1517">#REF!</definedName>
    <definedName name="_so1717">#REF!</definedName>
    <definedName name="_soi2">#REF!</definedName>
    <definedName name="_soi3">#REF!</definedName>
    <definedName name="_Sort" hidden="1">#REF!</definedName>
    <definedName name="_SQT10">#REF!</definedName>
    <definedName name="_SQT8">#REF!</definedName>
    <definedName name="_SQT9">#REF!</definedName>
    <definedName name="_sua20">#REF!</definedName>
    <definedName name="_sua30">#REF!</definedName>
    <definedName name="_TB1">#REF!</definedName>
    <definedName name="_TEN1">#REF!</definedName>
    <definedName name="_TG1">#REF!</definedName>
    <definedName name="_TG2">#REF!</definedName>
    <definedName name="_tg427">#REF!</definedName>
    <definedName name="_TH1">#REF!</definedName>
    <definedName name="_TH2">#REF!</definedName>
    <definedName name="_TH20">#REF!</definedName>
    <definedName name="_TH3">#REF!</definedName>
    <definedName name="_TH35">#REF!</definedName>
    <definedName name="_TH50">#REF!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lp3">#REF!</definedName>
    <definedName name="_tnh10">#REF!</definedName>
    <definedName name="_toi3">#N/A</definedName>
    <definedName name="_toi5">#N/A</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70">#REF!</definedName>
    <definedName name="_tra72">#REF!</definedName>
    <definedName name="_tra74">#REF!</definedName>
    <definedName name="_tra76">#REF!</definedName>
    <definedName name="_tra78">#REF!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S1">#REF!</definedName>
    <definedName name="_TS2">#REF!</definedName>
    <definedName name="_tt3" hidden="1">{"'Sheet1'!$L$16"}</definedName>
    <definedName name="_tz593">#REF!</definedName>
    <definedName name="_ui100">#REF!</definedName>
    <definedName name="_ui105">#REF!</definedName>
    <definedName name="_ui130">#REF!</definedName>
    <definedName name="_ui140">#N/A</definedName>
    <definedName name="_ui160">#REF!</definedName>
    <definedName name="_ui250">#REF!</definedName>
    <definedName name="_ui271">#REF!</definedName>
    <definedName name="_ui320">#REF!</definedName>
    <definedName name="_ui45">#REF!</definedName>
    <definedName name="_ui50">#REF!</definedName>
    <definedName name="_ui54">#REF!</definedName>
    <definedName name="_ui65">#REF!</definedName>
    <definedName name="_ui75">#REF!</definedName>
    <definedName name="_ui80">#REF!</definedName>
    <definedName name="_UT2">#REF!</definedName>
    <definedName name="_VAT1">#REF!</definedName>
    <definedName name="_VAT2">#REF!</definedName>
    <definedName name="_VC400">#REF!</definedName>
    <definedName name="_VCM75">#REF!</definedName>
    <definedName name="_vl1">#REF!</definedName>
    <definedName name="_vl10">#REF!</definedName>
    <definedName name="_VL100">#REF!</definedName>
    <definedName name="_vl150">#REF!</definedName>
    <definedName name="_VL200">#REF!</definedName>
    <definedName name="_VL250">#REF!</definedName>
    <definedName name="_vl4">#REF!</definedName>
    <definedName name="_vl5">#REF!</definedName>
    <definedName name="_vl50">#REF!</definedName>
    <definedName name="_vl6">#REF!</definedName>
    <definedName name="_vl7">#REF!</definedName>
    <definedName name="_vl8">#REF!</definedName>
    <definedName name="_vl9">#REF!</definedName>
    <definedName name="_VLI150">#REF!</definedName>
    <definedName name="_VLI200">#REF!</definedName>
    <definedName name="_VLI50">#REF!</definedName>
    <definedName name="_VLM75">#REF!</definedName>
    <definedName name="_VLP2" hidden="1">{"'Sheet1'!$L$16"}</definedName>
    <definedName name="_VT22">#REF!</definedName>
    <definedName name="_vtu1">#REF!</definedName>
    <definedName name="_vtu2">#REF!</definedName>
    <definedName name="_xb80">#REF!</definedName>
    <definedName name="_XM1">#REF!</definedName>
    <definedName name="_xm2">#REF!</definedName>
    <definedName name="_xm30">#REF!</definedName>
    <definedName name="_xm4">#REF!</definedName>
    <definedName name="_xm5">#REF!</definedName>
    <definedName name="_xx3">#REF!</definedName>
    <definedName name="_xx4">#REF!</definedName>
    <definedName name="_xx5">#REF!</definedName>
    <definedName name="_xx6">#REF!</definedName>
    <definedName name="_xx7">#REF!</definedName>
    <definedName name="A">#REF!</definedName>
    <definedName name="a.">#REF!</definedName>
    <definedName name="a_">#REF!</definedName>
    <definedName name="a_min">#REF!</definedName>
    <definedName name="a0.75">#REF!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#REF!</definedName>
    <definedName name="A120_">#REF!</definedName>
    <definedName name="a129_xoa" hidden="1">{"Offgrid",#N/A,FALSE,"OFFGRID";"Region",#N/A,FALSE,"REGION";"Offgrid -2",#N/A,FALSE,"OFFGRID";"WTP",#N/A,FALSE,"WTP";"WTP -2",#N/A,FALSE,"WTP";"Project",#N/A,FALSE,"PROJECT";"Summary -2",#N/A,FALSE,"SUMMARY"}</definedName>
    <definedName name="a129_xoaxoa" hidden="1">{"Offgrid",#N/A,FALSE,"OFFGRID";"Region",#N/A,FALSE,"REGION";"Offgrid -2",#N/A,FALSE,"OFFGRID";"WTP",#N/A,FALSE,"WTP";"WTP -2",#N/A,FALSE,"WTP";"Project",#N/A,FALSE,"PROJECT";"Summary -2",#N/A,FALSE,"SUMMARY"}</definedName>
    <definedName name="a130_xoa" hidden="1">{"Offgrid",#N/A,FALSE,"OFFGRID";"Region",#N/A,FALSE,"REGION";"Offgrid -2",#N/A,FALSE,"OFFGRID";"WTP",#N/A,FALSE,"WTP";"WTP -2",#N/A,FALSE,"WTP";"Project",#N/A,FALSE,"PROJECT";"Summary -2",#N/A,FALSE,"SUMMARY"}</definedName>
    <definedName name="a130_xoaxoa" hidden="1">{"Offgrid",#N/A,FALSE,"OFFGRID";"Region",#N/A,FALSE,"REGION";"Offgrid -2",#N/A,FALSE,"OFFGRID";"WTP",#N/A,FALSE,"WTP";"WTP -2",#N/A,FALSE,"WTP";"Project",#N/A,FALSE,"PROJECT";"Summary -2",#N/A,FALSE,"SUMMARY"}</definedName>
    <definedName name="a277Print_Titles">#REF!</definedName>
    <definedName name="A35_">#REF!</definedName>
    <definedName name="A50_">#REF!</definedName>
    <definedName name="A70_">#REF!</definedName>
    <definedName name="A95_">#REF!</definedName>
    <definedName name="AA">#REF!</definedName>
    <definedName name="aâ">#REF!</definedName>
    <definedName name="aAAA">#REF!</definedName>
    <definedName name="aaaaa">#REF!</definedName>
    <definedName name="aabb">#REF!</definedName>
    <definedName name="AB">#REF!</definedName>
    <definedName name="abba">#REF!</definedName>
    <definedName name="abc">#REF!</definedName>
    <definedName name="AC120_">#REF!</definedName>
    <definedName name="AC35_">#REF!</definedName>
    <definedName name="AC50_">#REF!</definedName>
    <definedName name="AC70_">#REF!</definedName>
    <definedName name="AC95_">#REF!</definedName>
    <definedName name="AccessDatabase" hidden="1">"C:\My Documents\LeBinh\Xls\VP Cong ty\FORM.mdb"</definedName>
    <definedName name="acdc">#REF!</definedName>
    <definedName name="Act_tec">#REF!</definedName>
    <definedName name="ad">#REF!</definedName>
    <definedName name="ADAY">#REF!</definedName>
    <definedName name="adb">#REF!</definedName>
    <definedName name="Address">#REF!</definedName>
    <definedName name="ADEQ">#REF!</definedName>
    <definedName name="adg">#REF!</definedName>
    <definedName name="Adn">#REF!</definedName>
    <definedName name="AEZ">#REF!</definedName>
    <definedName name="afdf" hidden="1">{"'Sheet1'!$L$16"}</definedName>
    <definedName name="Ag_">#REF!</definedName>
    <definedName name="ag15F80">#REF!</definedName>
    <definedName name="ah">#REF!</definedName>
    <definedName name="ak">#REF!</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lfa">#REF!</definedName>
    <definedName name="Alfan">#REF!</definedName>
    <definedName name="All_Item">#REF!</definedName>
    <definedName name="ALPIN">#N/A</definedName>
    <definedName name="ALPJYOU">#N/A</definedName>
    <definedName name="ALPTOI">#N/A</definedName>
    <definedName name="am.">#REF!</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fa">#REF!</definedName>
    <definedName name="anpha">#REF!</definedName>
    <definedName name="anscount" hidden="1">1</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Q">#REF!</definedName>
    <definedName name="As_">#REF!</definedName>
    <definedName name="AS2DocOpenMode" hidden="1">"AS2DocumentEdit"</definedName>
    <definedName name="asd">#REF!</definedName>
    <definedName name="Asoc">#REF!</definedName>
    <definedName name="ASTM">#REF!</definedName>
    <definedName name="at1.5">#REF!</definedName>
    <definedName name="atg">#REF!</definedName>
    <definedName name="atgoi">#REF!</definedName>
    <definedName name="ATRAM">#REF!</definedName>
    <definedName name="Av">#REF!</definedName>
    <definedName name="b">#REF!</definedName>
    <definedName name="B.4">#REF!</definedName>
    <definedName name="B.MinBacLieu">#REF!</definedName>
    <definedName name="B_">#REF!</definedName>
    <definedName name="b_260">#REF!</definedName>
    <definedName name="b_350">#REF!</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KLXLNX2">#REF!</definedName>
    <definedName name="b_LL">#REF!</definedName>
    <definedName name="b_ll1">#REF!</definedName>
    <definedName name="b_min">#REF!</definedName>
    <definedName name="B_tinh">#REF!</definedName>
    <definedName name="b_WL">#REF!</definedName>
    <definedName name="b_WL1">#REF!</definedName>
    <definedName name="b_WS">#REF!</definedName>
    <definedName name="b_ws1">#REF!</definedName>
    <definedName name="b60x">#REF!</definedName>
    <definedName name="b80x">#REF!</definedName>
    <definedName name="BABO">#REF!</definedName>
    <definedName name="bac2.5">#N/A</definedName>
    <definedName name="bac25d">#REF!</definedName>
    <definedName name="bac27d">#REF!</definedName>
    <definedName name="bac2d">#REF!</definedName>
    <definedName name="bac3.5">#N/A</definedName>
    <definedName name="bac35d">#REF!</definedName>
    <definedName name="bac37d">#REF!</definedName>
    <definedName name="bac3d">#REF!</definedName>
    <definedName name="bac4.5">#N/A</definedName>
    <definedName name="bac45d">#REF!</definedName>
    <definedName name="bac47d">#REF!</definedName>
    <definedName name="bac4d">#REF!</definedName>
    <definedName name="bac4d1">#REF!</definedName>
    <definedName name="BacKan">#REF!</definedName>
    <definedName name="bactham">#REF!</definedName>
    <definedName name="BAMUA1">#REF!</definedName>
    <definedName name="BAMUA2">#REF!</definedName>
    <definedName name="Ban_DH">#REF!</definedName>
    <definedName name="bang">#REF!</definedName>
    <definedName name="BANG_CHI_TIET_THI_NGHIEM_CONG_TO">#REF!</definedName>
    <definedName name="BANG_CHI_TIET_THI_NGHIEM_DZ0.4KV">#REF!</definedName>
    <definedName name="Bang_cly">#REF!</definedName>
    <definedName name="Bang_CVC">#REF!</definedName>
    <definedName name="bang_gia">#REF!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1">#REF!</definedName>
    <definedName name="bang2">#REF!</definedName>
    <definedName name="BANG3">#REF!</definedName>
    <definedName name="bangchu">#REF!</definedName>
    <definedName name="BangGiaVL_Q">#REF!</definedName>
    <definedName name="BangMa">#REF!</definedName>
    <definedName name="bangtinh">#REF!</definedName>
    <definedName name="banQL" hidden="1">{"'Sheet1'!$L$16"}</definedName>
    <definedName name="baotai">#REF!</definedName>
    <definedName name="BarData">#REF!</definedName>
    <definedName name="BarData1">#REF!</definedName>
    <definedName name="Bardata2">#REF!</definedName>
    <definedName name="Bay">#REF!</definedName>
    <definedName name="BB">#REF!</definedName>
    <definedName name="Bbb">#REF!</definedName>
    <definedName name="bbbb">#REF!</definedName>
    <definedName name="bbcn">#REF!</definedName>
    <definedName name="Bbtt">#REF!</definedName>
    <definedName name="bbvuong">#REF!</definedName>
    <definedName name="Bc">#REF!</definedName>
    <definedName name="Bcb">#REF!</definedName>
    <definedName name="BCDKH">#REF!</definedName>
    <definedName name="BCDSCKC">#REF!</definedName>
    <definedName name="BCDSCKN">#REF!</definedName>
    <definedName name="BCDSDNC">#REF!</definedName>
    <definedName name="BCDSDNN">#REF!</definedName>
    <definedName name="Bctt">#REF!</definedName>
    <definedName name="BDAY">#REF!</definedName>
    <definedName name="bdd">1.5</definedName>
    <definedName name="BE">#REF!</definedName>
    <definedName name="BE100M">#REF!</definedName>
    <definedName name="BE50M">#REF!</definedName>
    <definedName name="beepsound">#REF!</definedName>
    <definedName name="ben">#REF!</definedName>
    <definedName name="bengam">#REF!</definedName>
    <definedName name="benuoc">#REF!</definedName>
    <definedName name="beta">#REF!</definedName>
    <definedName name="Bezugsfeld">#REF!</definedName>
    <definedName name="Bgc">#REF!</definedName>
    <definedName name="Bgiang" hidden="1">{"'Sheet1'!$L$16"}</definedName>
    <definedName name="BGS">#REF!</definedName>
    <definedName name="BHDB" hidden="1">{"'Sheet1'!$L$16"}</definedName>
    <definedName name="bia">#REF!</definedName>
    <definedName name="bienbao">#REF!</definedName>
    <definedName name="Binhduong">#REF!</definedName>
    <definedName name="Binhphuoc">#REF!</definedName>
    <definedName name="Bio_tec">#REF!</definedName>
    <definedName name="BL240HT">#REF!</definedName>
    <definedName name="BL280HT">#REF!</definedName>
    <definedName name="BL320HT">#REF!</definedName>
    <definedName name="Blc">#REF!</definedName>
    <definedName name="blkh">#REF!</definedName>
    <definedName name="blkh1">#REF!</definedName>
    <definedName name="BLOCK1">#REF!</definedName>
    <definedName name="BLOCK2">#REF!</definedName>
    <definedName name="BLOCK3">#REF!</definedName>
    <definedName name="BMCauDuongSat">#REF!</definedName>
    <definedName name="Bmn">#REF!</definedName>
    <definedName name="bN_fix">#REF!</definedName>
    <definedName name="Bnc">#REF!</definedName>
    <definedName name="Bng">#REF!</definedName>
    <definedName name="bomnuoc">#N/A</definedName>
    <definedName name="bomnuoc20cv">#N/A</definedName>
    <definedName name="bomnuocdau10">#REF!</definedName>
    <definedName name="bomnuocdau100">#REF!</definedName>
    <definedName name="bomnuocdau15">#REF!</definedName>
    <definedName name="bomnuocdau150">#REF!</definedName>
    <definedName name="bomnuocdau20">#REF!</definedName>
    <definedName name="bomnuocdau37">#REF!</definedName>
    <definedName name="bomnuocdau45">#REF!</definedName>
    <definedName name="bomnuocdau5">#REF!</definedName>
    <definedName name="bomnuocdau5.5">#REF!</definedName>
    <definedName name="bomnuocdau7">#REF!</definedName>
    <definedName name="bomnuocdau7.5">#REF!</definedName>
    <definedName name="bomnuocdau75">#REF!</definedName>
    <definedName name="bomnuocdien0.55">#REF!</definedName>
    <definedName name="bomnuocdien0.75">#REF!</definedName>
    <definedName name="bomnuocdien1.5">#REF!</definedName>
    <definedName name="bomnuocdien10">#REF!</definedName>
    <definedName name="bomnuocdien113">#REF!</definedName>
    <definedName name="bomnuocdien14">#REF!</definedName>
    <definedName name="bomnuocdien2">#REF!</definedName>
    <definedName name="bomnuocdien2.8">#REF!</definedName>
    <definedName name="bomnuocdien20">#REF!</definedName>
    <definedName name="bomnuocdien22">#REF!</definedName>
    <definedName name="bomnuocdien28">#REF!</definedName>
    <definedName name="bomnuocdien30">#REF!</definedName>
    <definedName name="bomnuocdien4">#REF!</definedName>
    <definedName name="bomnuocdien4.5">#REF!</definedName>
    <definedName name="bomnuocdien40">#REF!</definedName>
    <definedName name="bomnuocdien50">#REF!</definedName>
    <definedName name="bomnuocdien55">#REF!</definedName>
    <definedName name="bomnuocdien7">#REF!</definedName>
    <definedName name="bomnuocdien75">#REF!</definedName>
    <definedName name="bomnuocxang3">#REF!</definedName>
    <definedName name="bomnuocxang4">#REF!</definedName>
    <definedName name="bomnuocxang6">#REF!</definedName>
    <definedName name="bomnuocxang7">#REF!</definedName>
    <definedName name="bomnuocxang8">#REF!</definedName>
    <definedName name="bomvua">#N/A</definedName>
    <definedName name="Bon">#REF!</definedName>
    <definedName name="bonnuocdien1.1">#REF!</definedName>
    <definedName name="Book2">#REF!</definedName>
    <definedName name="BOQ">#REF!</definedName>
    <definedName name="botda">#REF!</definedName>
    <definedName name="bp">#REF!</definedName>
    <definedName name="bpm">#REF!</definedName>
    <definedName name="Bptc">#REF!</definedName>
    <definedName name="BQLTB">#REF!</definedName>
    <definedName name="BQLXL">#REF!</definedName>
    <definedName name="Bs">#REF!</definedName>
    <definedName name="Bsb">#REF!</definedName>
    <definedName name="BSM">#REF!</definedName>
    <definedName name="Bstt">#REF!</definedName>
    <definedName name="BT">#REF!</definedName>
    <definedName name="BT_125">#REF!</definedName>
    <definedName name="BT_A1">#REF!</definedName>
    <definedName name="BT_A2.1">#REF!</definedName>
    <definedName name="BT_A2.2">#REF!</definedName>
    <definedName name="BT_B1">#REF!</definedName>
    <definedName name="BT_B2">#REF!</definedName>
    <definedName name="BT_C1">#REF!</definedName>
    <definedName name="BT_loai_A2.1">#REF!</definedName>
    <definedName name="BT_P1">#REF!</definedName>
    <definedName name="BT200_50">#REF!</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dn">#REF!</definedName>
    <definedName name="btch">#REF!</definedName>
    <definedName name="btch1">#REF!</definedName>
    <definedName name="btch2">#REF!</definedName>
    <definedName name="btchiuaxitm300">#REF!</definedName>
    <definedName name="BTchiuaxm200">#REF!</definedName>
    <definedName name="btcocM400">#REF!</definedName>
    <definedName name="BTcot">#REF!</definedName>
    <definedName name="Btcot1">#REF!</definedName>
    <definedName name="btcqn">#REF!</definedName>
    <definedName name="btcqt">#REF!</definedName>
    <definedName name="BTdaden">#REF!</definedName>
    <definedName name="btdbd">#REF!</definedName>
    <definedName name="btddn">#REF!</definedName>
    <definedName name="btdh">#REF!</definedName>
    <definedName name="btdqn">#REF!</definedName>
    <definedName name="btdqt">#REF!</definedName>
    <definedName name="bteqn">#REF!</definedName>
    <definedName name="BTGACHVO">#REF!</definedName>
    <definedName name="BTK">#REF!</definedName>
    <definedName name="btkn">#N/A</definedName>
    <definedName name="btl" hidden="1">{"'Sheet1'!$L$16"}</definedName>
    <definedName name="BTlotm100">#REF!</definedName>
    <definedName name="btm">#N/A</definedName>
    <definedName name="BTmin">#REF!</definedName>
    <definedName name="btr">#REF!</definedName>
    <definedName name="BTRAM">#REF!</definedName>
    <definedName name="btranh">#REF!</definedName>
    <definedName name="Btt">#REF!</definedName>
    <definedName name="BTtho">#REF!</definedName>
    <definedName name="BTtrung">#REF!</definedName>
    <definedName name="BU_CHENH_LECH_DZ0.4KV">#REF!</definedName>
    <definedName name="BU_CHENH_LECH_DZ22KV">#REF!</definedName>
    <definedName name="BU_CHENH_LECH_TBA">#REF!</definedName>
    <definedName name="Bua">#REF!</definedName>
    <definedName name="bua3.5">#N/A</definedName>
    <definedName name="buacan">#N/A</definedName>
    <definedName name="buarung">#N/A</definedName>
    <definedName name="bùc">{"Book1","Dt tonghop.xls"}</definedName>
    <definedName name="BuGia">#REF!</definedName>
    <definedName name="Bulongma">8700</definedName>
    <definedName name="Bulongthepcoctiepdia">#REF!</definedName>
    <definedName name="Button_1">"FORM_Bao_cao_cong_no_List"</definedName>
    <definedName name="bv">#REF!</definedName>
    <definedName name="BVCHOMOI">#REF!</definedName>
    <definedName name="BVCISUMMARY">#REF!</definedName>
    <definedName name="bvt">#REF!</definedName>
    <definedName name="bvtb">#REF!</definedName>
    <definedName name="bvttt">#REF!</definedName>
    <definedName name="bx">#REF!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nhanhP.Nam">#REF!</definedName>
    <definedName name="C.TBomMin">#REF!</definedName>
    <definedName name="C_">#REF!</definedName>
    <definedName name="C_1111">#REF!</definedName>
    <definedName name="C_1112">#REF!</definedName>
    <definedName name="C_1121">#REF!</definedName>
    <definedName name="C_1122">#REF!</definedName>
    <definedName name="C_1131">#REF!</definedName>
    <definedName name="C_1132">#REF!</definedName>
    <definedName name="C_131">#REF!</definedName>
    <definedName name="C_1331">#REF!</definedName>
    <definedName name="C_1332">#REF!</definedName>
    <definedName name="C_1338">#REF!</definedName>
    <definedName name="C_1388">#REF!</definedName>
    <definedName name="C_139">#REF!</definedName>
    <definedName name="C_141">#REF!</definedName>
    <definedName name="C_1421">#REF!</definedName>
    <definedName name="C_1422">#REF!</definedName>
    <definedName name="C_144">#REF!</definedName>
    <definedName name="C_152">#REF!</definedName>
    <definedName name="C_1531">#REF!</definedName>
    <definedName name="C_1532">#REF!</definedName>
    <definedName name="C_154">#REF!</definedName>
    <definedName name="C_155">#REF!</definedName>
    <definedName name="C_156">#REF!</definedName>
    <definedName name="C_2111">#REF!</definedName>
    <definedName name="C_2112">#REF!</definedName>
    <definedName name="C_2113">#REF!</definedName>
    <definedName name="C_2114">#REF!</definedName>
    <definedName name="C_2115">#REF!</definedName>
    <definedName name="C_2118">#REF!</definedName>
    <definedName name="C_2131">#REF!</definedName>
    <definedName name="C_2132">#REF!</definedName>
    <definedName name="C_2134">#REF!</definedName>
    <definedName name="C_2138">#REF!</definedName>
    <definedName name="C_2141">#REF!</definedName>
    <definedName name="C_2142">#REF!</definedName>
    <definedName name="C_2143">#REF!</definedName>
    <definedName name="C_2411">#REF!</definedName>
    <definedName name="C_244">#REF!</definedName>
    <definedName name="C_311">#REF!</definedName>
    <definedName name="C_315">#REF!</definedName>
    <definedName name="C_331">#REF!</definedName>
    <definedName name="C_33311">#REF!</definedName>
    <definedName name="C_33312">#REF!</definedName>
    <definedName name="C_3333">#REF!</definedName>
    <definedName name="C_3334">#REF!</definedName>
    <definedName name="C_3337">#REF!</definedName>
    <definedName name="C_3338">#REF!</definedName>
    <definedName name="C_3339">#REF!</definedName>
    <definedName name="C_334">#REF!</definedName>
    <definedName name="C_3383">#REF!</definedName>
    <definedName name="C_3384">#REF!</definedName>
    <definedName name="C_3388">#REF!</definedName>
    <definedName name="C_411">#REF!</definedName>
    <definedName name="C_412">#REF!</definedName>
    <definedName name="C_413">#REF!</definedName>
    <definedName name="C_415">#REF!</definedName>
    <definedName name="C_416">#REF!</definedName>
    <definedName name="C_4211">#REF!</definedName>
    <definedName name="C_4212">#REF!</definedName>
    <definedName name="C_441">#REF!</definedName>
    <definedName name="C_5111">#REF!</definedName>
    <definedName name="C_621">#REF!</definedName>
    <definedName name="C_622">#REF!</definedName>
    <definedName name="C_6271">#REF!</definedName>
    <definedName name="C_6272">#REF!</definedName>
    <definedName name="C_6273">#REF!</definedName>
    <definedName name="C_6274">#REF!</definedName>
    <definedName name="C_6277">#REF!</definedName>
    <definedName name="C_6278">#REF!</definedName>
    <definedName name="C_632">#REF!</definedName>
    <definedName name="C_6412">#REF!</definedName>
    <definedName name="C_6417">#REF!</definedName>
    <definedName name="C_6421">#REF!</definedName>
    <definedName name="C_6422">#REF!</definedName>
    <definedName name="C_6423">#REF!</definedName>
    <definedName name="C_6424">#REF!</definedName>
    <definedName name="C_6425">#REF!</definedName>
    <definedName name="C_6427">#REF!</definedName>
    <definedName name="C_6428">#REF!</definedName>
    <definedName name="C_711">#REF!</definedName>
    <definedName name="C_721">#REF!</definedName>
    <definedName name="C_811">#REF!</definedName>
    <definedName name="C_821">#REF!</definedName>
    <definedName name="C_911">#REF!</definedName>
    <definedName name="C_GTGTKT">#REF!</definedName>
    <definedName name="c_k">#REF!</definedName>
    <definedName name="C_LENGTH">#REF!</definedName>
    <definedName name="c_n">#REF!</definedName>
    <definedName name="C_NPT">#REF!</definedName>
    <definedName name="C_P">#REF!</definedName>
    <definedName name="C_TG">#REF!</definedName>
    <definedName name="C_TM">#REF!</definedName>
    <definedName name="C_TSCD">#REF!</definedName>
    <definedName name="C_TSLD">#REF!</definedName>
    <definedName name="C_V">#REF!</definedName>
    <definedName name="C_WIDTH">#REF!</definedName>
    <definedName name="C2.7">#REF!</definedName>
    <definedName name="C3.0">#REF!</definedName>
    <definedName name="C3.5">#REF!</definedName>
    <definedName name="C3.7">#REF!</definedName>
    <definedName name="C4.0">#REF!</definedName>
    <definedName name="c5.">#REF!</definedName>
    <definedName name="ca">#REF!</definedName>
    <definedName name="ca.1111">#REF!</definedName>
    <definedName name="ca.1111.th">#REF!</definedName>
    <definedName name="CA_PTVT">#REF!</definedName>
    <definedName name="cac">#REF!</definedName>
    <definedName name="CACAU">298161</definedName>
    <definedName name="Cachdienchuoi">#REF!</definedName>
    <definedName name="Cachdiendung">#REF!</definedName>
    <definedName name="Cachdienhaap">#REF!</definedName>
    <definedName name="CAMTC">#REF!</definedName>
    <definedName name="CanBQL">#REF!</definedName>
    <definedName name="CanLePhi">#REF!</definedName>
    <definedName name="CanMT">#REF!</definedName>
    <definedName name="cao">#REF!</definedName>
    <definedName name="cap">#REF!</definedName>
    <definedName name="Cap_DUL_doc_B">#REF!</definedName>
    <definedName name="CAP_DUL_ngang_B">#REF!</definedName>
    <definedName name="cap0.7">#REF!</definedName>
    <definedName name="CAP3BABE">#REF!</definedName>
    <definedName name="Capngam">#REF!</definedName>
    <definedName name="capphoithiennhien">#REF!</definedName>
    <definedName name="CAPT_2">#REF!</definedName>
    <definedName name="CAPT_3">#REF!</definedName>
    <definedName name="CAPT_4">#REF!</definedName>
    <definedName name="CAPT_5">#REF!</definedName>
    <definedName name="CAPT_6">#REF!</definedName>
    <definedName name="CAPT_7">#REF!</definedName>
    <definedName name="CAPT_8">#REF!</definedName>
    <definedName name="CAPT_9">#REF!</definedName>
    <definedName name="casing">#N/A</definedName>
    <definedName name="catchuan">#REF!</definedName>
    <definedName name="catdap">#N/A</definedName>
    <definedName name="Category_All">#REF!</definedName>
    <definedName name="cathatnho">#REF!</definedName>
    <definedName name="CATIN">#N/A</definedName>
    <definedName name="CATJYOU">#N/A</definedName>
    <definedName name="catm">#REF!</definedName>
    <definedName name="catmin">#REF!</definedName>
    <definedName name="catn">#REF!</definedName>
    <definedName name="catnen">#REF!</definedName>
    <definedName name="catong">#N/A</definedName>
    <definedName name="CATREC">#N/A</definedName>
    <definedName name="catsan">#REF!</definedName>
    <definedName name="CATSYU">#N/A</definedName>
    <definedName name="catthep">#N/A</definedName>
    <definedName name="catuon">#N/A</definedName>
    <definedName name="catvang">#REF!</definedName>
    <definedName name="catxay">#REF!</definedName>
    <definedName name="Cau_DaiTu">#REF!</definedName>
    <definedName name="Cau_MaiDich">#REF!</definedName>
    <definedName name="cau_nho">#REF!</definedName>
    <definedName name="Cau_ThanhXuan">#REF!</definedName>
    <definedName name="caubanhhoi10">#REF!</definedName>
    <definedName name="caubanhhoi16">#REF!</definedName>
    <definedName name="caubanhhoi25">#REF!</definedName>
    <definedName name="caubanhhoi3">#REF!</definedName>
    <definedName name="caubanhhoi4">#REF!</definedName>
    <definedName name="caubanhhoi40">#REF!</definedName>
    <definedName name="caubanhhoi5">#REF!</definedName>
    <definedName name="caubanhhoi6">#REF!</definedName>
    <definedName name="caubanhhoi65">#REF!</definedName>
    <definedName name="caubanhhoi7">#REF!</definedName>
    <definedName name="caubanhhoi8">#REF!</definedName>
    <definedName name="caubanhhoi90">#REF!</definedName>
    <definedName name="caubanhxich10">#REF!</definedName>
    <definedName name="caubanhxich100">#REF!</definedName>
    <definedName name="caubanhxich16">#REF!</definedName>
    <definedName name="caubanhxich25">#REF!</definedName>
    <definedName name="caubanhxich28">#REF!</definedName>
    <definedName name="caubanhxich40">#REF!</definedName>
    <definedName name="caubanhxich5">#REF!</definedName>
    <definedName name="caubanhxich50">#REF!</definedName>
    <definedName name="caubanhxich63">#REF!</definedName>
    <definedName name="caubanhxich7">#REF!</definedName>
    <definedName name="cauthap10">#REF!</definedName>
    <definedName name="cauthap12">#REF!</definedName>
    <definedName name="cauthap15">#REF!</definedName>
    <definedName name="cauthap20">#REF!</definedName>
    <definedName name="cauthap25">#REF!</definedName>
    <definedName name="cauthap3">#REF!</definedName>
    <definedName name="cauthap30">#REF!</definedName>
    <definedName name="cauthap40">#REF!</definedName>
    <definedName name="cauthap5">#REF!</definedName>
    <definedName name="cauthap50">#REF!</definedName>
    <definedName name="cauthap8">#REF!</definedName>
    <definedName name="cay">#REF!</definedName>
    <definedName name="caychong">#REF!</definedName>
    <definedName name="CayXanh">#REF!</definedName>
    <definedName name="cayxoi108">#N/A</definedName>
    <definedName name="cayxoi110">#N/A</definedName>
    <definedName name="cayxoi75">#N/A</definedName>
    <definedName name="CB">#REF!</definedName>
    <definedName name="CBA35HT">#REF!</definedName>
    <definedName name="CBA50HT">#REF!</definedName>
    <definedName name="CBA70HT">#REF!</definedName>
    <definedName name="CBE50M">#REF!</definedName>
    <definedName name="CBPT">#REF!</definedName>
    <definedName name="CBPT_2">#REF!</definedName>
    <definedName name="CBPT_3">#REF!</definedName>
    <definedName name="CBPT_4">#REF!</definedName>
    <definedName name="CBPT_5">#REF!</definedName>
    <definedName name="CBPT_6">#REF!</definedName>
    <definedName name="CBPT_7">#REF!</definedName>
    <definedName name="CBPT_8">#REF!</definedName>
    <definedName name="CBPT_9">#REF!</definedName>
    <definedName name="ccc" hidden="1">{"'Sheet1'!$L$16"}</definedName>
    <definedName name="cch">#REF!</definedName>
    <definedName name="cchong">#REF!</definedName>
    <definedName name="CCS">#REF!</definedName>
    <definedName name="CCT">#REF!</definedName>
    <definedName name="CDAY">#REF!</definedName>
    <definedName name="CDBT">#REF!</definedName>
    <definedName name="CDCK">#REF!</definedName>
    <definedName name="CDCN">#REF!</definedName>
    <definedName name="CDCT">#REF!</definedName>
    <definedName name="CDCTK">#REF!</definedName>
    <definedName name="CDCU">#REF!</definedName>
    <definedName name="CDD">#REF!</definedName>
    <definedName name="CDDD1PHA">#REF!</definedName>
    <definedName name="CDDD3PHA">#REF!</definedName>
    <definedName name="CDHT">#REF!</definedName>
    <definedName name="cdkt">#REF!</definedName>
    <definedName name="CDNDT">#REF!</definedName>
    <definedName name="CDNU">#REF!</definedName>
    <definedName name="Cdnum">#REF!</definedName>
    <definedName name="Cdo_8bat">#REF!</definedName>
    <definedName name="Cdo_TK50">#REF!</definedName>
    <definedName name="cdps">#REF!</definedName>
    <definedName name="CDT">#REF!</definedName>
    <definedName name="CDVAÄN_CHUYEÅN">#REF!</definedName>
    <definedName name="CDVC">#REF!</definedName>
    <definedName name="Céng">#REF!</definedName>
    <definedName name="cfc">#REF!</definedName>
    <definedName name="cfk">#REF!</definedName>
    <definedName name="CH">#REF!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eck_ATB">#REF!</definedName>
    <definedName name="Check_Levlling">#REF!</definedName>
    <definedName name="chi_tiÕt_vËt_liÖu___nh_n_c_ng___m_y_thi_c_ng">#REF!</definedName>
    <definedName name="ChieuSang">#REF!</definedName>
    <definedName name="chilk" hidden="1">{"'Sheet1'!$L$16"}</definedName>
    <definedName name="Chin">#REF!</definedName>
    <definedName name="CHIÕt_TÝnh_0_4_II">#REF!</definedName>
    <definedName name="ChiPhiChung">#REF!</definedName>
    <definedName name="chiphituvan">#REF!</definedName>
    <definedName name="CHIPHIVANCHUYEN">#REF!</definedName>
    <definedName name="chitietdao">#REF!</definedName>
    <definedName name="chk">#REF!</definedName>
    <definedName name="chl" hidden="1">{"'Sheet1'!$L$16"}</definedName>
    <definedName name="choiquet">#N/A</definedName>
    <definedName name="chon">#REF!</definedName>
    <definedName name="chon1">#REF!</definedName>
    <definedName name="chon2">#REF!</definedName>
    <definedName name="chon3">#REF!</definedName>
    <definedName name="ChonA">#REF!</definedName>
    <definedName name="CHORABOCBO">#REF!</definedName>
    <definedName name="Chs_bq">#REF!</definedName>
    <definedName name="Chsau">#REF!</definedName>
    <definedName name="chuc1">#REF!</definedName>
    <definedName name="chung">66</definedName>
    <definedName name="Chupdaucapcongotnong">#REF!</definedName>
    <definedName name="chuyen" hidden="1">{"'Sheet1'!$L$16"}</definedName>
    <definedName name="CI_PTVT">#REF!</definedName>
    <definedName name="City">#REF!</definedName>
    <definedName name="CK">#REF!</definedName>
    <definedName name="ckn">#N/A</definedName>
    <definedName name="ckna">#N/A</definedName>
    <definedName name="CL">#REF!</definedName>
    <definedName name="Class_1">#REF!</definedName>
    <definedName name="Class_2">#REF!</definedName>
    <definedName name="Class_3">#REF!</definedName>
    <definedName name="Class_4">#REF!</definedName>
    <definedName name="Class_5">#REF!</definedName>
    <definedName name="ClayNden">#REF!</definedName>
    <definedName name="clea">#REF!</definedName>
    <definedName name="CLECH_0.4">#REF!</definedName>
    <definedName name="CLECT">#REF!</definedName>
    <definedName name="CLGia">#REF!</definedName>
    <definedName name="CLIEOS">#REF!</definedName>
    <definedName name="CLVC3">0.1</definedName>
    <definedName name="CLVC35">#REF!</definedName>
    <definedName name="CLVCTB">#REF!</definedName>
    <definedName name="cmc">#REF!</definedName>
    <definedName name="cn">#REF!</definedName>
    <definedName name="cN_fix">#REF!</definedName>
    <definedName name="CN_RC1">#REF!</definedName>
    <definedName name="CN_RC2">#REF!</definedName>
    <definedName name="CN_Rnha">#REF!</definedName>
    <definedName name="CN_Rs">#REF!</definedName>
    <definedName name="CNC">#REF!</definedName>
    <definedName name="CND">#REF!</definedName>
    <definedName name="cNden">#REF!</definedName>
    <definedName name="cne">#REF!</definedName>
    <definedName name="Cneo_8bat">#REF!</definedName>
    <definedName name="Cneo_TK50">#REF!</definedName>
    <definedName name="CNG">#REF!</definedName>
    <definedName name="Co">#REF!</definedName>
    <definedName name="co.">#REF!</definedName>
    <definedName name="co..">#REF!</definedName>
    <definedName name="COC_1.2">#REF!</definedName>
    <definedName name="Coc_2m">#REF!</definedName>
    <definedName name="Cocbetong">#REF!</definedName>
    <definedName name="cocbtct">#REF!</definedName>
    <definedName name="cocot">#REF!</definedName>
    <definedName name="cocott">#REF!</definedName>
    <definedName name="COCTIEU">#REF!</definedName>
    <definedName name="CocTieu_Bienbao">#REF!</definedName>
    <definedName name="coctre">#REF!</definedName>
    <definedName name="cocvt">#N/A</definedName>
    <definedName name="Code" hidden="1">#REF!</definedName>
    <definedName name="code2">#REF!</definedName>
    <definedName name="code3">#REF!</definedName>
    <definedName name="code4">#REF!</definedName>
    <definedName name="Cöï_ly_vaän_chuyeãn">#REF!</definedName>
    <definedName name="CÖÏ_LY_VAÄN_CHUYEÅN">#REF!</definedName>
    <definedName name="Combined_A">#N/A</definedName>
    <definedName name="Combined_B">#N/A</definedName>
    <definedName name="COMMON">#REF!</definedName>
    <definedName name="comong">#REF!</definedName>
    <definedName name="Company">#REF!</definedName>
    <definedName name="CON_DUCT">#REF!</definedName>
    <definedName name="CON_EQP_COS">#REF!</definedName>
    <definedName name="CON_EQP_COST">#REF!</definedName>
    <definedName name="cong">#N/A</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hop">#REF!</definedName>
    <definedName name="conglanhto">#REF!</definedName>
    <definedName name="congmong">#REF!</definedName>
    <definedName name="congmongbang">#REF!</definedName>
    <definedName name="congmongdon">#REF!</definedName>
    <definedName name="CONGPA1" hidden="1">{"'Sheet1'!$L$16"}</definedName>
    <definedName name="congpanen">#REF!</definedName>
    <definedName name="congsan">#REF!</definedName>
    <definedName name="congthang">#REF!</definedName>
    <definedName name="CongVattu">#REF!</definedName>
    <definedName name="conroom">#REF!</definedName>
    <definedName name="CONST_EQ">#REF!</definedName>
    <definedName name="CONT">#REF!</definedName>
    <definedName name="coppha">#REF!</definedName>
    <definedName name="Cos_tec">#REF!</definedName>
    <definedName name="Cost">#REF!</definedName>
    <definedName name="cot7.5">#REF!</definedName>
    <definedName name="cot8.5">#REF!</definedName>
    <definedName name="CotBTtronVuong">#REF!</definedName>
    <definedName name="cotdo">#REF!</definedName>
    <definedName name="CotM">#REF!</definedName>
    <definedName name="Cotsatma">9726</definedName>
    <definedName name="CotSau">#REF!</definedName>
    <definedName name="Cotthepma">9726</definedName>
    <definedName name="cottron">#REF!</definedName>
    <definedName name="cotvuong">#REF!</definedName>
    <definedName name="COÙ">#REF!</definedName>
    <definedName name="Country">#REF!</definedName>
    <definedName name="counxlkcs">#REF!</definedName>
    <definedName name="couxlkcs">#REF!</definedName>
    <definedName name="couxlkd">#REF!</definedName>
    <definedName name="couxlkh">#REF!</definedName>
    <definedName name="couxlktnl">#REF!</definedName>
    <definedName name="couxlkttv">#REF!</definedName>
    <definedName name="couxlpxsx">#REF!</definedName>
    <definedName name="couxltc">#REF!</definedName>
    <definedName name="COVER">#REF!</definedName>
    <definedName name="CP" hidden="1">#REF!</definedName>
    <definedName name="cp.1">#REF!</definedName>
    <definedName name="cp.2">#REF!</definedName>
    <definedName name="cp0x4">#REF!</definedName>
    <definedName name="cpc">#REF!</definedName>
    <definedName name="cpcat">#REF!</definedName>
    <definedName name="cpcc">#REF!</definedName>
    <definedName name="cpcd">#REF!</definedName>
    <definedName name="cpddhh">#REF!</definedName>
    <definedName name="CPHA">#REF!</definedName>
    <definedName name="CPK">#REF!</definedName>
    <definedName name="cpmtc">#REF!</definedName>
    <definedName name="cpnc">#REF!</definedName>
    <definedName name="cps">#REF!</definedName>
    <definedName name="CPT">#REF!</definedName>
    <definedName name="CPTB">#REF!</definedName>
    <definedName name="CPTK">#REF!</definedName>
    <definedName name="cptt">#REF!</definedName>
    <definedName name="CPVC100">#REF!</definedName>
    <definedName name="CPVC35">#REF!</definedName>
    <definedName name="cpvl">#REF!</definedName>
    <definedName name="CQM">#REF!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opEstablishmentWage">#REF!</definedName>
    <definedName name="CropManagementWage">#REF!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SMBA">#REF!</definedName>
    <definedName name="ct" hidden="1">{"'Sheet1'!$L$16"}</definedName>
    <definedName name="CT_50">#REF!</definedName>
    <definedName name="CT_KSTK">#REF!</definedName>
    <definedName name="CT_MCX">#REF!</definedName>
    <definedName name="CT0.4">#REF!</definedName>
    <definedName name="CTBL">#REF!</definedName>
    <definedName name="CTCT">#REF!</definedName>
    <definedName name="CTCT1" hidden="1">{"'Sheet1'!$L$16"}</definedName>
    <definedName name="ctdn9697">#REF!</definedName>
    <definedName name="CTDZ">#REF!</definedName>
    <definedName name="CTDz35">#REF!</definedName>
    <definedName name="ctiep">#REF!</definedName>
    <definedName name="CTIET">#REF!</definedName>
    <definedName name="ctieu" hidden="1">{"'Sheet1'!$L$16"}</definedName>
    <definedName name="ctmai">#REF!</definedName>
    <definedName name="CTN">#REF!</definedName>
    <definedName name="ctong">#REF!</definedName>
    <definedName name="ctr">#REF!</definedName>
    <definedName name="CTRAM">#REF!</definedName>
    <definedName name="ctre">#REF!</definedName>
    <definedName name="CTTAICHO">#REF!</definedName>
    <definedName name="CTY_TNHH_SX_TM__NHÖ_QUYEÀN">#N/A</definedName>
    <definedName name="cu">#REF!</definedName>
    <definedName name="CU_LY">#REF!</definedName>
    <definedName name="CU_LY_VAN_CHUYEN_GIA_QUYEN">#REF!</definedName>
    <definedName name="CU_LY_VAN_CHUYEN_THU_CONG">#REF!</definedName>
    <definedName name="cuaong">#N/A</definedName>
    <definedName name="CuLy">#REF!</definedName>
    <definedName name="CuLy_Q">#REF!</definedName>
    <definedName name="CumXaQuangKheBaBe">#REF!</definedName>
    <definedName name="CumXaTanAnNaRi">#REF!</definedName>
    <definedName name="CumXaThanhMaiChoMoi">#REF!</definedName>
    <definedName name="cun">#REF!</definedName>
    <definedName name="cuoc_vc">#REF!</definedName>
    <definedName name="CuocVC">#REF!</definedName>
    <definedName name="cuond">#REF!</definedName>
    <definedName name="Cuong" hidden="1">{"'Sheet1'!$L$16"}</definedName>
    <definedName name="cuonong">#N/A</definedName>
    <definedName name="CURRENCY">#REF!</definedName>
    <definedName name="Currency_tec">#REF!</definedName>
    <definedName name="cutram">#REF!</definedName>
    <definedName name="CVC">#REF!</definedName>
    <definedName name="CVC_Q">#REF!</definedName>
    <definedName name="CX">#REF!</definedName>
    <definedName name="cxm">#REF!</definedName>
    <definedName name="d" hidden="1">{"'Sheet1'!$L$16"}</definedName>
    <definedName name="Ð">#N/A</definedName>
    <definedName name="d_">#REF!</definedName>
    <definedName name="D_7101A_B">#REF!</definedName>
    <definedName name="D_L">#REF!</definedName>
    <definedName name="D_n">#REF!</definedName>
    <definedName name="d0.5">#REF!</definedName>
    <definedName name="d05x1">#REF!</definedName>
    <definedName name="d1.2">#REF!</definedName>
    <definedName name="d1_">#REF!</definedName>
    <definedName name="d1A">#REF!</definedName>
    <definedName name="D1Z">#REF!</definedName>
    <definedName name="d2.4">#REF!</definedName>
    <definedName name="d2_">#REF!</definedName>
    <definedName name="d2A">#REF!</definedName>
    <definedName name="d3_">#REF!</definedName>
    <definedName name="d3A">#REF!</definedName>
    <definedName name="d4.6">#REF!</definedName>
    <definedName name="d4A">#REF!</definedName>
    <definedName name="D4Z">#REF!</definedName>
    <definedName name="d6.8">#REF!</definedName>
    <definedName name="da0.5x1">#REF!</definedName>
    <definedName name="da05.1">#REF!</definedName>
    <definedName name="da1.2">#REF!</definedName>
    <definedName name="da1x0.5">#N/A</definedName>
    <definedName name="da1x22">#REF!</definedName>
    <definedName name="da1x23">#REF!</definedName>
    <definedName name="da1x24">#REF!</definedName>
    <definedName name="da1x25">#REF!</definedName>
    <definedName name="da2.4">#REF!</definedName>
    <definedName name="da4.6">#REF!</definedName>
    <definedName name="da4x7">#REF!</definedName>
    <definedName name="da5x7">#REF!</definedName>
    <definedName name="DACAN">#REF!</definedName>
    <definedName name="dacat">#N/A</definedName>
    <definedName name="dah">#REF!</definedName>
    <definedName name="dahb">#REF!</definedName>
    <definedName name="dahg">#REF!</definedName>
    <definedName name="dahnlt">#REF!</definedName>
    <definedName name="dam">#REF!</definedName>
    <definedName name="dam_24">#REF!</definedName>
    <definedName name="dama">#REF!</definedName>
    <definedName name="damban0.4">#REF!</definedName>
    <definedName name="damban0.6">#REF!</definedName>
    <definedName name="damban0.8">#REF!</definedName>
    <definedName name="damban1">#N/A</definedName>
    <definedName name="dambaoGT">#REF!</definedName>
    <definedName name="damcanh1">#REF!</definedName>
    <definedName name="damchancuu5.5">#REF!</definedName>
    <definedName name="damchancuu9">#REF!</definedName>
    <definedName name="damdui0.6">#REF!</definedName>
    <definedName name="damdui0.8">#REF!</definedName>
    <definedName name="damdui1">#REF!</definedName>
    <definedName name="damdui2.8">#REF!</definedName>
    <definedName name="DamNgang">#REF!</definedName>
    <definedName name="damrung15">#REF!</definedName>
    <definedName name="damrung18">#REF!</definedName>
    <definedName name="damrung8">#REF!</definedName>
    <definedName name="damtay60">#REF!</definedName>
    <definedName name="damtay80">#REF!</definedName>
    <definedName name="DANCUPHOMOI">#REF!</definedName>
    <definedName name="danducsan">#REF!</definedName>
    <definedName name="DANHMUCVN">#REF!</definedName>
    <definedName name="dao">#REF!</definedName>
    <definedName name="DAO_DAT">#REF!</definedName>
    <definedName name="dao0.4">#N/A</definedName>
    <definedName name="dao0.6">#N/A</definedName>
    <definedName name="dao0.8">#N/A</definedName>
    <definedName name="dao1.2">#N/A</definedName>
    <definedName name="dao1.25">#N/A</definedName>
    <definedName name="DAOBUN">#REF!</definedName>
    <definedName name="DAODA">#REF!</definedName>
    <definedName name="DAODAT">#REF!</definedName>
    <definedName name="DAOMAY">#REF!</definedName>
    <definedName name="DapChoTinhChoMoi">#REF!</definedName>
    <definedName name="dapdbm1">#REF!</definedName>
    <definedName name="dapdbm2">#REF!</definedName>
    <definedName name="DapLangSanNaRi">#REF!</definedName>
    <definedName name="DapLuongThuongNaRi">#REF!</definedName>
    <definedName name="DAPTC">#REF!</definedName>
    <definedName name="DAPTONGCHAO">#REF!</definedName>
    <definedName name="DAT">#REF!</definedName>
    <definedName name="data">#REF!</definedName>
    <definedName name="DATA_DATA2_List">#REF!</definedName>
    <definedName name="data1" hidden="1">#REF!</definedName>
    <definedName name="Data11">#REF!</definedName>
    <definedName name="data2">#REF!</definedName>
    <definedName name="data3" hidden="1">#REF!</definedName>
    <definedName name="Data41">#REF!</definedName>
    <definedName name="_xlnm.Database">#REF!</definedName>
    <definedName name="DATATKDT">#REF!</definedName>
    <definedName name="DATDAO">#REF!</definedName>
    <definedName name="datdo">#REF!</definedName>
    <definedName name="dathai">#REF!</definedName>
    <definedName name="datnen">#REF!</definedName>
    <definedName name="DATSATTHD">#REF!</definedName>
    <definedName name="Daucapcongotnong">#REF!</definedName>
    <definedName name="Daucaplapdattrongvangoainha">#REF!</definedName>
    <definedName name="DaucotdongcuaUc">#REF!</definedName>
    <definedName name="Daucotdongnhom">#REF!</definedName>
    <definedName name="dauma">#REF!</definedName>
    <definedName name="daunoi">#REF!</definedName>
    <definedName name="Daunoinhomdong">#REF!</definedName>
    <definedName name="day">#REF!</definedName>
    <definedName name="dayAE35">#REF!</definedName>
    <definedName name="dayAE50">#REF!</definedName>
    <definedName name="dayAE70">#REF!</definedName>
    <definedName name="dayAE95">#REF!</definedName>
    <definedName name="dayccham">#REF!</definedName>
    <definedName name="DayCEV">#REF!</definedName>
    <definedName name="daychay">#N/A</definedName>
    <definedName name="daydien">#REF!</definedName>
    <definedName name="daymong">#REF!</definedName>
    <definedName name="dayno">#REF!</definedName>
    <definedName name="dba">#REF!</definedName>
    <definedName name="dban">#REF!</definedName>
    <definedName name="DBASE">#REF!</definedName>
    <definedName name="DBGT">#REF!</definedName>
    <definedName name="dbhdkx12.5">#REF!</definedName>
    <definedName name="dbhdkx18">#REF!</definedName>
    <definedName name="dbhdkx25">#REF!</definedName>
    <definedName name="dbhdkx26.5">#REF!</definedName>
    <definedName name="dbhdkx9">#REF!</definedName>
    <definedName name="dbhth16">#REF!</definedName>
    <definedName name="dbhth17.5">#REF!</definedName>
    <definedName name="dbhth25">#REF!</definedName>
    <definedName name="dbln">#REF!</definedName>
    <definedName name="dbs">#REF!</definedName>
    <definedName name="DBT">#REF!</definedName>
    <definedName name="DBULLVA">#REF!</definedName>
    <definedName name="dc">#REF!</definedName>
    <definedName name="dche">#REF!</definedName>
    <definedName name="DCL_22">12117600</definedName>
    <definedName name="DCL_35">25490000</definedName>
    <definedName name="DÇm_33">#REF!</definedName>
    <definedName name="dctc35">#REF!</definedName>
    <definedName name="DD">#REF!</definedName>
    <definedName name="ddabm">#REF!</definedName>
    <definedName name="ddam">#REF!</definedName>
    <definedName name="ddbm500">#REF!</definedName>
    <definedName name="ddd" hidden="1">{"'Sheet1'!$L$16"}</definedName>
    <definedName name="dden">#REF!</definedName>
    <definedName name="DDHT">#REF!</definedName>
    <definedName name="DDM">#REF!</definedName>
    <definedName name="de">#REF!</definedName>
    <definedName name="deA">#REF!</definedName>
    <definedName name="dec" hidden="1">{"Offgrid",#N/A,FALSE,"OFFGRID";"Region",#N/A,FALSE,"REGION";"Offgrid -2",#N/A,FALSE,"OFFGRID";"WTP",#N/A,FALSE,"WTP";"WTP -2",#N/A,FALSE,"WTP";"Project",#N/A,FALSE,"PROJECT";"Summary -2",#N/A,FALSE,"SUMMARY"}</definedName>
    <definedName name="Delta">#N/A</definedName>
    <definedName name="den_bu">#REF!</definedName>
    <definedName name="denbu">#REF!</definedName>
    <definedName name="DenDK" hidden="1">{"'Sheet1'!$L$16"}</definedName>
    <definedName name="DENEO">#REF!</definedName>
    <definedName name="DESC">#REF!</definedName>
    <definedName name="DESCRIPTION">#REF!</definedName>
    <definedName name="Det32x3">#REF!</definedName>
    <definedName name="Det35x3">#REF!</definedName>
    <definedName name="Det40x4">#REF!</definedName>
    <definedName name="Det50x5">#REF!</definedName>
    <definedName name="Det63x6">#REF!</definedName>
    <definedName name="Det75x6">#REF!</definedName>
    <definedName name="DEW">#REF!</definedName>
    <definedName name="df">#REF!</definedName>
    <definedName name="DFD" hidden="1">{"'Sheet1'!$L$16"}</definedName>
    <definedName name="dflk">#N/A</definedName>
    <definedName name="DG.Dam">#REF!</definedName>
    <definedName name="DG.Duong">#REF!</definedName>
    <definedName name="DG.Matcau">#REF!</definedName>
    <definedName name="DG.Phanduoi">#REF!</definedName>
    <definedName name="dg_5cau">#REF!</definedName>
    <definedName name="DG_M_C_X">#REF!</definedName>
    <definedName name="DG1M3BETONG">#REF!</definedName>
    <definedName name="dgbdII">#REF!</definedName>
    <definedName name="dgc">#REF!</definedName>
    <definedName name="DGCT_T.Quy_P.Thuy_Q">#N/A</definedName>
    <definedName name="DGCT_TRAUQUYPHUTHUY_HN">#N/A</definedName>
    <definedName name="DGCT1">#REF!</definedName>
    <definedName name="DGCT2">#REF!</definedName>
    <definedName name="DGCTI592">#REF!</definedName>
    <definedName name="dgd">#REF!</definedName>
    <definedName name="dgfg" hidden="1">{"'Sheet1'!$L$16"}</definedName>
    <definedName name="DGIA1">#REF!</definedName>
    <definedName name="DGIA10">#REF!</definedName>
    <definedName name="DGIA11">#REF!</definedName>
    <definedName name="DGIA2">#REF!</definedName>
    <definedName name="DGIA3">#REF!</definedName>
    <definedName name="DGIA4">#REF!</definedName>
    <definedName name="DGIA5">#REF!</definedName>
    <definedName name="DGIA6">#REF!</definedName>
    <definedName name="DGIA7">#REF!</definedName>
    <definedName name="DGIA8">#REF!</definedName>
    <definedName name="DGIA9">#REF!</definedName>
    <definedName name="DGiaDZ">#REF!</definedName>
    <definedName name="DGiaNCTr">#REF!</definedName>
    <definedName name="DGiaTBA">#REF!</definedName>
    <definedName name="DGiaTr">#REF!</definedName>
    <definedName name="dgnc">#REF!</definedName>
    <definedName name="dgqndn">#REF!</definedName>
    <definedName name="DGR">#REF!</definedName>
    <definedName name="DGTV">#REF!</definedName>
    <definedName name="dgvl">#REF!</definedName>
    <definedName name="DGVtu">#REF!</definedName>
    <definedName name="dhb">#REF!</definedName>
    <definedName name="dhoc">#REF!</definedName>
    <definedName name="dhom">#REF!</definedName>
    <definedName name="dien" hidden="1">{"'Sheet1'!$L$16"}</definedName>
    <definedName name="DienBulVa">#REF!</definedName>
    <definedName name="DienCaoTRi">#REF!</definedName>
    <definedName name="DienDucXuan">#REF!</definedName>
    <definedName name="DienKimHy">#REF!</definedName>
    <definedName name="DienNuoc">#REF!</definedName>
    <definedName name="DienQuanBinh">#REF!</definedName>
    <definedName name="DienTanLap">#REF!</definedName>
    <definedName name="DienThanhBinhChoMoi">#REF!</definedName>
    <definedName name="dientichck">#REF!</definedName>
    <definedName name="DienXaKhangNinhChoMoi">#REF!</definedName>
    <definedName name="DienXaNongHaChoMoi">#REF!</definedName>
    <definedName name="DienXuanLac">#REF!</definedName>
    <definedName name="diezel">#REF!</definedName>
    <definedName name="dim">#REF!</definedName>
    <definedName name="dinh">#REF!</definedName>
    <definedName name="dinh2">#REF!</definedName>
    <definedName name="dinhmong">#REF!</definedName>
    <definedName name="Dinhmuc">#REF!</definedName>
    <definedName name="Discount" hidden="1">#REF!</definedName>
    <definedName name="display_area_2" hidden="1">#REF!</definedName>
    <definedName name="dk">#REF!</definedName>
    <definedName name="DL10HT">#REF!</definedName>
    <definedName name="DL11HT">#REF!</definedName>
    <definedName name="DL12HT">#REF!</definedName>
    <definedName name="DL13HT">#REF!</definedName>
    <definedName name="DL14HT">#REF!</definedName>
    <definedName name="DL17HT">#REF!</definedName>
    <definedName name="DL18HT">#REF!</definedName>
    <definedName name="DL1HT">#REF!</definedName>
    <definedName name="DL21HT">#REF!</definedName>
    <definedName name="DL22HT">#REF!</definedName>
    <definedName name="DL23HT">#REF!</definedName>
    <definedName name="DL24HT">#REF!</definedName>
    <definedName name="DL25HT">#REF!</definedName>
    <definedName name="DL26HT">#REF!</definedName>
    <definedName name="DL2HT">#REF!</definedName>
    <definedName name="DL3HT">#REF!</definedName>
    <definedName name="DL4HT">#REF!</definedName>
    <definedName name="DL5HT">#REF!</definedName>
    <definedName name="DL6HT">#REF!</definedName>
    <definedName name="DL7HT">#REF!</definedName>
    <definedName name="DL8HT">#REF!</definedName>
    <definedName name="DL9HT">#REF!</definedName>
    <definedName name="DLC">#REF!</definedName>
    <definedName name="DLCC">#REF!</definedName>
    <definedName name="dm56bxd">#REF!</definedName>
    <definedName name="DMAY">#REF!</definedName>
    <definedName name="DMGT">#REF!</definedName>
    <definedName name="dmh">#REF!</definedName>
    <definedName name="DMlapdatxa">#REF!</definedName>
    <definedName name="DMTK">#REF!</definedName>
    <definedName name="DMTL">#REF!</definedName>
    <definedName name="DN">#REF!</definedName>
    <definedName name="DÑt45x4">#REF!</definedName>
    <definedName name="doan1">#REF!</definedName>
    <definedName name="doan2">#REF!</definedName>
    <definedName name="doan3">#REF!</definedName>
    <definedName name="doan4">#REF!</definedName>
    <definedName name="doan5">#REF!</definedName>
    <definedName name="doan6">#REF!</definedName>
    <definedName name="DoanI_2">#REF!</definedName>
    <definedName name="DoanII_2">#REF!</definedName>
    <definedName name="dobt">#REF!</definedName>
    <definedName name="DOC">#REF!</definedName>
    <definedName name="doclb">#REF!</definedName>
    <definedName name="Document_array">{"Book1"}</definedName>
    <definedName name="Documents_array">#REF!</definedName>
    <definedName name="DÖÏ_THAÀU">#REF!</definedName>
    <definedName name="Doku">#REF!</definedName>
    <definedName name="dolcb">#REF!</definedName>
    <definedName name="Domgia4">#REF!</definedName>
    <definedName name="DON_GIA_3282">#REF!</definedName>
    <definedName name="DON_GIA_3283">#REF!</definedName>
    <definedName name="DON_GIA_3285">#REF!</definedName>
    <definedName name="DON_GIA_VAN_CHUYEN_36">#REF!</definedName>
    <definedName name="Dong_A">#N/A</definedName>
    <definedName name="Dong_B">#N/A</definedName>
    <definedName name="Dongia2">#REF!</definedName>
    <definedName name="Dongia3">#REF!</definedName>
    <definedName name="Dongia4">#REF!</definedName>
    <definedName name="Dongia5">#REF!</definedName>
    <definedName name="Dongia6">#REF!</definedName>
    <definedName name="dongiangang">#REF!</definedName>
    <definedName name="dongiavanchuyen">#REF!</definedName>
    <definedName name="DPHT250">#REF!</definedName>
    <definedName name="DPHT350">#REF!</definedName>
    <definedName name="DPHT50">#REF!</definedName>
    <definedName name="drda">#REF!</definedName>
    <definedName name="drdat">#REF!</definedName>
    <definedName name="drn">#REF!</definedName>
    <definedName name="Drop1">"Drop Down 3"</definedName>
    <definedName name="Drop2">#N/A</definedName>
    <definedName name="Drop3">#N/A</definedName>
    <definedName name="drop4">#N/A</definedName>
    <definedName name="dry..">#REF!</definedName>
    <definedName name="ds">#REF!</definedName>
    <definedName name="DS_CTY">#REF!</definedName>
    <definedName name="Ds1_">#REF!</definedName>
    <definedName name="DS1p1vc">#REF!</definedName>
    <definedName name="ds1pnc">#REF!</definedName>
    <definedName name="ds1pvl">#REF!</definedName>
    <definedName name="Ds2_">#REF!</definedName>
    <definedName name="ds3pctnc">#REF!</definedName>
    <definedName name="ds3pctvc">#REF!</definedName>
    <definedName name="ds3pctvl">#REF!</definedName>
    <definedName name="ds3pnc">#REF!</definedName>
    <definedName name="ds3pvl">#REF!</definedName>
    <definedName name="dsfsdf" hidden="1">{"'Sheet1'!$L$16"}</definedName>
    <definedName name="dsjk" hidden="1">{"'Sheet1'!$L$16"}</definedName>
    <definedName name="DSNC">#REF!</definedName>
    <definedName name="DSNL">#REF!</definedName>
    <definedName name="Dsoc">#REF!</definedName>
    <definedName name="DSPK1p1nc">#REF!</definedName>
    <definedName name="DSPK1p1vl">#REF!</definedName>
    <definedName name="DSPK1pnc">#REF!</definedName>
    <definedName name="DSPK1pvl">#REF!</definedName>
    <definedName name="DSTD_Clear">#N/A</definedName>
    <definedName name="DSUMDATA">#REF!</definedName>
    <definedName name="Dt_">#REF!</definedName>
    <definedName name="DT_VKHNN">#REF!</definedName>
    <definedName name="dtc">#REF!</definedName>
    <definedName name="DTCTANG_BD">#REF!</definedName>
    <definedName name="DTCTANG_HT_BD">#REF!</definedName>
    <definedName name="DTCTANG_HT_KT">#REF!</definedName>
    <definedName name="DTCTANG_KT">#REF!</definedName>
    <definedName name="dtdt">#REF!</definedName>
    <definedName name="dthaihh">#REF!</definedName>
    <definedName name="dthft" hidden="1">{"'Sheet1'!$L$16"}</definedName>
    <definedName name="DTHU">#REF!</definedName>
    <definedName name="dtich1">#REF!</definedName>
    <definedName name="dtich2">#REF!</definedName>
    <definedName name="dtich3">#REF!</definedName>
    <definedName name="dtich4">#REF!</definedName>
    <definedName name="dtich5">#REF!</definedName>
    <definedName name="dtich6">#REF!</definedName>
    <definedName name="DTLA">#REF!</definedName>
    <definedName name="DTT">#REF!</definedName>
    <definedName name="dttdb">#REF!</definedName>
    <definedName name="dttdg">#REF!</definedName>
    <definedName name="DU_TOAN_CHI_TIET_CONG_TO">#REF!</definedName>
    <definedName name="DU_TOAN_CHI_TIET_DZ22KV">#REF!</definedName>
    <definedName name="DU_TOAN_CHI_TIET_KHO_BAI">#REF!</definedName>
    <definedName name="DUANCSHT135">#REF!</definedName>
    <definedName name="DUANHAONGHIA">#REF!</definedName>
    <definedName name="duc" hidden="1">{"'Sheet1'!$L$16"}</definedName>
    <definedName name="duccong">#N/A</definedName>
    <definedName name="dui">#REF!</definedName>
    <definedName name="duoi">#REF!</definedName>
    <definedName name="DuongDongPhucBaBe">#REF!</definedName>
    <definedName name="DuongN3">#REF!</definedName>
    <definedName name="DuongPhoMoi36M">#REF!</definedName>
    <definedName name="DuongTrucChinh41M">#REF!</definedName>
    <definedName name="DUT">#REF!</definedName>
    <definedName name="DutoanDongmo">#REF!</definedName>
    <definedName name="DVTPPTHBC">#REF!</definedName>
    <definedName name="dxd">#REF!</definedName>
    <definedName name="DZ_04">#REF!</definedName>
    <definedName name="DZ_35">#REF!</definedName>
    <definedName name="Ea">#REF!</definedName>
    <definedName name="Eb">#REF!</definedName>
    <definedName name="Ebdam">#REF!</definedName>
    <definedName name="EBT">#REF!</definedName>
    <definedName name="Ecdc">#REF!</definedName>
    <definedName name="Ecot1">#REF!</definedName>
    <definedName name="EDR">#REF!</definedName>
    <definedName name="eee">#REF!</definedName>
    <definedName name="Eff_min">#REF!</definedName>
    <definedName name="Ei">#REF!</definedName>
    <definedName name="EL2.">#REF!</definedName>
    <definedName name="Email">#REF!</definedName>
    <definedName name="emb">#REF!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o">#REF!</definedName>
    <definedName name="epcoc">#N/A</definedName>
    <definedName name="EQ">#REF!</definedName>
    <definedName name="EQI">#REF!</definedName>
    <definedName name="EQP">#REF!</definedName>
    <definedName name="eqtrwy" hidden="1">{"'Sheet1'!$L$16"}</definedName>
    <definedName name="Er">#REF!</definedName>
    <definedName name="Est._Vol">#REF!</definedName>
    <definedName name="ETCDC">#REF!</definedName>
    <definedName name="EVNB">#REF!</definedName>
    <definedName name="EXC">#N/A</definedName>
    <definedName name="EXCH">#N/A</definedName>
    <definedName name="EXPORT">#REF!</definedName>
    <definedName name="_xlnm.Extract">#REF!</definedName>
    <definedName name="f">#REF!</definedName>
    <definedName name="F_Class1">#REF!</definedName>
    <definedName name="F_Class2">#REF!</definedName>
    <definedName name="F_Class3">#REF!</definedName>
    <definedName name="F_Class4">#REF!</definedName>
    <definedName name="F_Class5">#REF!</definedName>
    <definedName name="F1bo">#REF!</definedName>
    <definedName name="F20B86">#REF!</definedName>
    <definedName name="f82E46">#N/A</definedName>
    <definedName name="fa">#REF!</definedName>
    <definedName name="fac">#REF!</definedName>
    <definedName name="FACTOR">#REF!</definedName>
    <definedName name="Fax">#REF!</definedName>
    <definedName name="Fay">#REF!</definedName>
    <definedName name="fbsdggdsf">{"DZ-TDTB2.XLS","Dcksat.xls"}</definedName>
    <definedName name="fc">#REF!</definedName>
    <definedName name="fc_">#REF!</definedName>
    <definedName name="FC5_total">#REF!</definedName>
    <definedName name="FC6_total">#REF!</definedName>
    <definedName name="fcc">#REF!</definedName>
    <definedName name="fcoc">#REF!</definedName>
    <definedName name="FCode" hidden="1">#REF!</definedName>
    <definedName name="fcp">#REF!</definedName>
    <definedName name="Fdaymong">#REF!</definedName>
    <definedName name="FDR">#REF!</definedName>
    <definedName name="fff" hidden="1">{"'Sheet1'!$L$16"}</definedName>
    <definedName name="fg" hidden="1">{"'Sheet1'!$L$16"}</definedName>
    <definedName name="fh">#REF!</definedName>
    <definedName name="Fi">#REF!</definedName>
    <definedName name="FI_12">4820</definedName>
    <definedName name="Fi_f">#REF!</definedName>
    <definedName name="fII">#REF!</definedName>
    <definedName name="FIL">#REF!</definedName>
    <definedName name="FILE">#REF!</definedName>
    <definedName name="finclb">#REF!</definedName>
    <definedName name="fkgjk" hidden="1">{"'Sheet1'!$L$16"}</definedName>
    <definedName name="Fnc">#REF!</definedName>
    <definedName name="Fng">#REF!</definedName>
    <definedName name="Formula">#REF!</definedName>
    <definedName name="fr_ani">#REF!</definedName>
    <definedName name="frK_bls">#REF!</definedName>
    <definedName name="frN_bls">#REF!</definedName>
    <definedName name="frP_bls">#REF!</definedName>
    <definedName name="fs">#REF!</definedName>
    <definedName name="fsdfdsf" hidden="1">{"'Sheet1'!$L$16"}</definedName>
    <definedName name="fsdfsd" hidden="1">{#N/A,#N/A,FALSE,"Chi tiÆt"}</definedName>
    <definedName name="fsf">#N/A</definedName>
    <definedName name="Ft">#REF!</definedName>
    <definedName name="Ft_">#REF!</definedName>
    <definedName name="ftd">#REF!</definedName>
    <definedName name="fth">#REF!</definedName>
    <definedName name="Fucking">#REF!</definedName>
    <definedName name="fuckoff">#REF!</definedName>
    <definedName name="fuji">#REF!</definedName>
    <definedName name="fy_">#REF!</definedName>
    <definedName name="g_1">#REF!</definedName>
    <definedName name="G_2">#REF!</definedName>
    <definedName name="g_3">#REF!</definedName>
    <definedName name="G_ME">#REF!</definedName>
    <definedName name="gach">#REF!</definedName>
    <definedName name="GAHT">#REF!</definedName>
    <definedName name="GaicapbocCuXLPEPVCPVCloaiCEVV18den35kV">#REF!</definedName>
    <definedName name="gama">#REF!</definedName>
    <definedName name="Gamadam">#REF!</definedName>
    <definedName name="gas">#REF!</definedName>
    <definedName name="GC_DN">#REF!</definedName>
    <definedName name="GC_HT">#REF!</definedName>
    <definedName name="GC_TD">#REF!</definedName>
    <definedName name="gchi">#REF!</definedName>
    <definedName name="Gcpk">#REF!</definedName>
    <definedName name="GCS">#REF!</definedName>
    <definedName name="Gcv">#REF!</definedName>
    <definedName name="gd.">#REF!</definedName>
    <definedName name="gdhgh" hidden="1">{"'Sheet1'!$L$16"}</definedName>
    <definedName name="GDL">#REF!</definedName>
    <definedName name="GDTD">#REF!</definedName>
    <definedName name="geff">#REF!</definedName>
    <definedName name="geo">#REF!</definedName>
    <definedName name="Gerät">#N/A</definedName>
    <definedName name="gfg" hidden="1">{"'Sheet1'!$L$16"}</definedName>
    <definedName name="GFJHJ" hidden="1">{"'Sheet1'!$L$16"}</definedName>
    <definedName name="ggg" hidden="1">{"'Sheet1'!$L$16"}</definedName>
    <definedName name="ggss" hidden="1">{"'Sheet1'!$L$16"}</definedName>
    <definedName name="gh" hidden="1">{"'Sheet1'!$L$16"}</definedName>
    <definedName name="GHDF" hidden="1">{"'Sheet1'!$L$16"}</definedName>
    <definedName name="ghg" hidden="1">{"'Sheet1'!$L$16"}</definedName>
    <definedName name="ghgh" hidden="1">{"'Sheet1'!$L$16"}</definedName>
    <definedName name="ghip">#REF!</definedName>
    <definedName name="gi">0.4</definedName>
    <definedName name="Gia_CT">#REF!</definedName>
    <definedName name="GIA_CU_LY_VAN_CHUYEN">#REF!</definedName>
    <definedName name="GIA_THANH_VAN_CHUYEN_1M3_BE_TONG">#REF!</definedName>
    <definedName name="gia_tien">#REF!</definedName>
    <definedName name="gia_tien_1">#REF!</definedName>
    <definedName name="gia_tien_2">#REF!</definedName>
    <definedName name="gia_tien_3">#REF!</definedName>
    <definedName name="gia_tien_BTN">#REF!</definedName>
    <definedName name="gia_tri_1BTN">#REF!</definedName>
    <definedName name="gia_tri_2BTN">#REF!</definedName>
    <definedName name="gia_tri_3BTN">#REF!</definedName>
    <definedName name="Gia_VT">#REF!</definedName>
    <definedName name="GIAC">#REF!</definedName>
    <definedName name="GiacapAvanxoanLVABCXLPE">#REF!</definedName>
    <definedName name="GiacapbocCuXLPEPVCDSTAPVCloaiCEVVST">#REF!</definedName>
    <definedName name="GiacapbocCuXLPEPVCDSTPVCloaiCEVVST12den24kV">#REF!</definedName>
    <definedName name="GiacapbocCuXLPEPVCDSTPVCloaiCEVVST18den35kV">#REF!</definedName>
    <definedName name="GiacapbocCuXLPEPVCloaiCEV">#REF!</definedName>
    <definedName name="GiacapbocCuXLPEPVCloaiCEV12den24kV">#REF!</definedName>
    <definedName name="GiacapbocCuXLPEPVCloaiCEV18den35kV">#REF!</definedName>
    <definedName name="GiacapbocCuXLPEPVCPVCloaiCEVV12den24kV">#REF!</definedName>
    <definedName name="GiacapbocCuXLPEPVCSWPVCloaiCEVVSW12den24kV">#REF!</definedName>
    <definedName name="GiacapbocCuXLPEPVCSWPVCloaiCEVVSW18den35kV">#REF!</definedName>
    <definedName name="GiadayACbocPVC">#REF!</definedName>
    <definedName name="GiadayAS">#REF!</definedName>
    <definedName name="GiadayAtran">#REF!</definedName>
    <definedName name="GiadayAV">#REF!</definedName>
    <definedName name="GiadayAXLPE1kVlkyhieuAE">#REF!</definedName>
    <definedName name="GiadaycapCEV">#REF!</definedName>
    <definedName name="GiadaycapCuPVC600V">#REF!</definedName>
    <definedName name="GiadayCVV">#REF!</definedName>
    <definedName name="GiadayMtran">#REF!</definedName>
    <definedName name="giadc">#REF!</definedName>
    <definedName name="GIADCST">#REF!</definedName>
    <definedName name="GIADNEO">#REF!</definedName>
    <definedName name="giam">#REF!</definedName>
    <definedName name="Giasatthep">#REF!</definedName>
    <definedName name="giatb">#REF!</definedName>
    <definedName name="GIATT">#REF!</definedName>
    <definedName name="Giavatlieukhac">#REF!</definedName>
    <definedName name="GIAVL_TRALY">#N/A</definedName>
    <definedName name="GIAVLIEUTN">#REF!</definedName>
    <definedName name="GiaVtu">#REF!</definedName>
    <definedName name="giaydau">#REF!</definedName>
    <definedName name="Giocong">#REF!</definedName>
    <definedName name="giom">#N/A</definedName>
    <definedName name="giomoi">#N/A</definedName>
    <definedName name="gis">#REF!</definedName>
    <definedName name="gis150room">#REF!</definedName>
    <definedName name="gjgh" hidden="1">{"'Sheet1'!$L$16"}</definedName>
    <definedName name="gjh" hidden="1">{"'Sheet1'!$L$16"}</definedName>
    <definedName name="gkGTGT">#REF!</definedName>
    <definedName name="gl3p">#REF!</definedName>
    <definedName name="gld">#REF!</definedName>
    <definedName name="GLL">#REF!</definedName>
    <definedName name="gm">#N/A</definedName>
    <definedName name="Gnql">#REF!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chongda">#REF!</definedName>
    <definedName name="gonhom4">#REF!</definedName>
    <definedName name="govankhuon">#REF!</definedName>
    <definedName name="GP">#REF!</definedName>
    <definedName name="Gqlda">#REF!</definedName>
    <definedName name="grB">#REF!</definedName>
    <definedName name="GRID">#REF!</definedName>
    <definedName name="gs">#REF!</definedName>
    <definedName name="GSTC">#REF!</definedName>
    <definedName name="GT">#REF!</definedName>
    <definedName name="Gtb">#REF!</definedName>
    <definedName name="gtbtt">#REF!</definedName>
    <definedName name="gtc">#REF!</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RI">#REF!</definedName>
    <definedName name="gtst">#REF!</definedName>
    <definedName name="GTXL">#REF!</definedName>
    <definedName name="gvk">#REF!</definedName>
    <definedName name="GVL_LDT">#N/A</definedName>
    <definedName name="GVTXD">#REF!</definedName>
    <definedName name="gx">#REF!</definedName>
    <definedName name="Gxd">#REF!</definedName>
    <definedName name="Gxl">#REF!</definedName>
    <definedName name="gxltt">#REF!</definedName>
    <definedName name="gxm">#REF!</definedName>
    <definedName name="GXMAX">#REF!</definedName>
    <definedName name="GXMIN">#REF!</definedName>
    <definedName name="GYMAX">#REF!</definedName>
    <definedName name="GYMIN">#REF!</definedName>
    <definedName name="h">#REF!</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1">#REF!</definedName>
    <definedName name="H_2">#REF!</definedName>
    <definedName name="H_3">#REF!</definedName>
    <definedName name="H_30">#REF!</definedName>
    <definedName name="H_Class1">#REF!</definedName>
    <definedName name="H_Class2">#REF!</definedName>
    <definedName name="H_Class3">#REF!</definedName>
    <definedName name="H_Class4">#REF!</definedName>
    <definedName name="H_Class5">#REF!</definedName>
    <definedName name="h_d">#REF!</definedName>
    <definedName name="H_THUCHTHH">#REF!</definedName>
    <definedName name="H_THUCTT">#REF!</definedName>
    <definedName name="h_xoa" hidden="1">{"'Sheet1'!$L$16"}</definedName>
    <definedName name="h_xoa2" hidden="1">{"'Sheet1'!$L$16"}</definedName>
    <definedName name="h0">#REF!</definedName>
    <definedName name="H0.4">#REF!</definedName>
    <definedName name="h0.75">#REF!</definedName>
    <definedName name="h18x">#REF!</definedName>
    <definedName name="H21dai75">#REF!</definedName>
    <definedName name="H21dai9">#REF!</definedName>
    <definedName name="H22dai6">#REF!</definedName>
    <definedName name="H22dai75">#REF!</definedName>
    <definedName name="h30x">#REF!</definedName>
    <definedName name="H43dai6">#REF!</definedName>
    <definedName name="H43dai75">#REF!</definedName>
    <definedName name="H43dai9">#REF!</definedName>
    <definedName name="H44dai6">#REF!</definedName>
    <definedName name="H44dai75">#REF!</definedName>
    <definedName name="H44dai9">#REF!</definedName>
    <definedName name="Ha">#REF!</definedName>
    <definedName name="ha.">#REF!</definedName>
    <definedName name="hai">#N/A</definedName>
    <definedName name="hall1">#REF!</definedName>
    <definedName name="hall2">#REF!</definedName>
    <definedName name="Ham">#REF!</definedName>
    <definedName name="handau10.2">#REF!</definedName>
    <definedName name="handau27.5">#REF!</definedName>
    <definedName name="handau4">#REF!</definedName>
    <definedName name="Hang_muc_khac">#REF!</definedName>
    <definedName name="hangmuc">#REF!</definedName>
    <definedName name="hanmotchieu40">#REF!</definedName>
    <definedName name="hanmotchieu50">#REF!</definedName>
    <definedName name="hanxang20">#REF!</definedName>
    <definedName name="hanxang9">#REF!</definedName>
    <definedName name="hanxoaychieu23">#REF!</definedName>
    <definedName name="hanxoaychieu29.2">#REF!</definedName>
    <definedName name="hanxoaychieu33.5">#REF!</definedName>
    <definedName name="HaoKT">#REF!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vestingWage">#REF!</definedName>
    <definedName name="hattho">#REF!</definedName>
    <definedName name="hau">#REF!</definedName>
    <definedName name="hb.">#REF!</definedName>
    <definedName name="Hbb">#REF!</definedName>
    <definedName name="HBC">#REF!</definedName>
    <definedName name="HbHcOnOff">#REF!</definedName>
    <definedName name="HBL">#REF!</definedName>
    <definedName name="HBTFF">#REF!</definedName>
    <definedName name="Hbtt">#REF!</definedName>
    <definedName name="hc">#REF!</definedName>
    <definedName name="hc.">#REF!</definedName>
    <definedName name="hc0.75">#REF!</definedName>
    <definedName name="Hcb">#REF!</definedName>
    <definedName name="HCM">#REF!</definedName>
    <definedName name="HCNA" hidden="1">{"'Sheet1'!$L$16"}</definedName>
    <definedName name="HCPH">#REF!</definedName>
    <definedName name="HCS">#REF!</definedName>
    <definedName name="HCT">#REF!</definedName>
    <definedName name="Hctt">#REF!</definedName>
    <definedName name="HCU">#REF!</definedName>
    <definedName name="Hd">#REF!</definedName>
    <definedName name="Hdb">#REF!</definedName>
    <definedName name="HDC">#REF!</definedName>
    <definedName name="hdd">#REF!</definedName>
    <definedName name="Hdtt">#REF!</definedName>
    <definedName name="HDU">#REF!</definedName>
    <definedName name="HDV">#REF!</definedName>
    <definedName name="HE_SO_KHO_KHAN_CANG_DAY">#REF!</definedName>
    <definedName name="Heä_soá_laép_xaø_H">1.7</definedName>
    <definedName name="heä_soá_sình_laày">#REF!</definedName>
    <definedName name="Hello">#N/A</definedName>
    <definedName name="HeSo">#REF!</definedName>
    <definedName name="HFFTRB">#REF!</definedName>
    <definedName name="HFFTSF">#REF!</definedName>
    <definedName name="Hg">#REF!</definedName>
    <definedName name="hgh" hidden="1">{"'Sheet1'!$L$16"}</definedName>
    <definedName name="HGLTB">#REF!</definedName>
    <definedName name="HH">#REF!</definedName>
    <definedName name="HH10HT">#REF!</definedName>
    <definedName name="HH11HT">#REF!</definedName>
    <definedName name="HH12HT">#REF!</definedName>
    <definedName name="HH13HT">#REF!</definedName>
    <definedName name="HH14HT">#REF!</definedName>
    <definedName name="HH17HT">#REF!</definedName>
    <definedName name="HH18HT">#REF!</definedName>
    <definedName name="HH1HT">#REF!</definedName>
    <definedName name="HH21HT">#REF!</definedName>
    <definedName name="HH22HT">#REF!</definedName>
    <definedName name="HH23HT">#REF!</definedName>
    <definedName name="HH24HT">#REF!</definedName>
    <definedName name="HH25HT">#REF!</definedName>
    <definedName name="HH26HT">#REF!</definedName>
    <definedName name="HH2HT">#REF!</definedName>
    <definedName name="HH3HT">#REF!</definedName>
    <definedName name="HH4HT">#REF!</definedName>
    <definedName name="HH5HT">#REF!</definedName>
    <definedName name="HH6HT">#REF!</definedName>
    <definedName name="HH7HT">#REF!</definedName>
    <definedName name="HH8HT">#REF!</definedName>
    <definedName name="HH9HT">#REF!</definedName>
    <definedName name="HHcat">#REF!</definedName>
    <definedName name="HHda">#REF!</definedName>
    <definedName name="hhhh">#REF!</definedName>
    <definedName name="HHHT">#REF!</definedName>
    <definedName name="HHIC">#REF!</definedName>
    <definedName name="HHT">#REF!</definedName>
    <definedName name="HHTT">#REF!</definedName>
    <definedName name="HHxm">#REF!</definedName>
    <definedName name="HiddenRows" hidden="1">#REF!</definedName>
    <definedName name="hien">#REF!</definedName>
    <definedName name="Hinh_thuc">#REF!</definedName>
    <definedName name="HJ" hidden="1">{"'Sheet1'!$L$16"}</definedName>
    <definedName name="hjk" hidden="1">{"'Sheet1'!$L$16"}</definedName>
    <definedName name="HKE">#REF!</definedName>
    <definedName name="HKL">#REF!</definedName>
    <definedName name="HKLHI">#REF!</definedName>
    <definedName name="HKLL">#REF!</definedName>
    <definedName name="HKLLLO">#REF!</definedName>
    <definedName name="HLIC">#REF!</definedName>
    <definedName name="HLU">#REF!</definedName>
    <definedName name="HMC">#REF!</definedName>
    <definedName name="HMS">#REF!</definedName>
    <definedName name="HMVLNCM">#REF!</definedName>
    <definedName name="ho">#REF!</definedName>
    <definedName name="hÖ_sè_vËt_liÖu_ho__b_nh">#REF!</definedName>
    <definedName name="hoc">55000</definedName>
    <definedName name="hoida">#REF!</definedName>
    <definedName name="hoigio">#REF!</definedName>
    <definedName name="holan">#REF!</definedName>
    <definedName name="HOME_MANP">#REF!</definedName>
    <definedName name="HOMEOFFICE_COST">#REF!</definedName>
    <definedName name="Hong_Quang">#REF!</definedName>
    <definedName name="Hopnoicap">#REF!</definedName>
    <definedName name="Hoten">#REF!</definedName>
    <definedName name="Hoto">#REF!</definedName>
    <definedName name="hotrongcay">#REF!</definedName>
    <definedName name="Hoü_vaì_tãn">#REF!</definedName>
    <definedName name="Hp">#REF!</definedName>
    <definedName name="HPCAU10">#REF!</definedName>
    <definedName name="HPCAU22">#REF!</definedName>
    <definedName name="HPCAU7">#REF!</definedName>
    <definedName name="HPCAU8">#REF!</definedName>
    <definedName name="HPCAU9">#REF!</definedName>
    <definedName name="HPKHAC">#REF!</definedName>
    <definedName name="HR">#REF!</definedName>
    <definedName name="HRC">#REF!</definedName>
    <definedName name="hs">3.36</definedName>
    <definedName name="Hsc">#REF!</definedName>
    <definedName name="HSCK">#REF!</definedName>
    <definedName name="hscpc">#REF!</definedName>
    <definedName name="HSCPCC">#REF!</definedName>
    <definedName name="hscpcd">#REF!</definedName>
    <definedName name="hscq">#REF!</definedName>
    <definedName name="HSCT3">0.1</definedName>
    <definedName name="hsd">#REF!</definedName>
    <definedName name="HSDBGT">#REF!</definedName>
    <definedName name="hsdc">#REF!</definedName>
    <definedName name="hsdc1">#REF!</definedName>
    <definedName name="HSDN">2.5</definedName>
    <definedName name="HSFTRB">#REF!</definedName>
    <definedName name="HSGG">#N/A</definedName>
    <definedName name="HSHH">#REF!</definedName>
    <definedName name="HSHHUT">#REF!</definedName>
    <definedName name="hsk">#REF!</definedName>
    <definedName name="HSKK35">#REF!</definedName>
    <definedName name="HSKT">#REF!</definedName>
    <definedName name="hskt1">#REF!</definedName>
    <definedName name="hskt2">#REF!</definedName>
    <definedName name="HSKTST">#REF!</definedName>
    <definedName name="hskv">#REF!</definedName>
    <definedName name="hsl">#REF!</definedName>
    <definedName name="HSlan">#REF!</definedName>
    <definedName name="HSLT">#REF!</definedName>
    <definedName name="hslx">#REF!</definedName>
    <definedName name="HSLXH">1.7</definedName>
    <definedName name="HSLXP">#REF!</definedName>
    <definedName name="hsm">1.4</definedName>
    <definedName name="hsmn">#REF!</definedName>
    <definedName name="hsn">0.5</definedName>
    <definedName name="hsnc_cau">1.626</definedName>
    <definedName name="hsnc_cau2">1.626</definedName>
    <definedName name="hsnc_d">1.6356</definedName>
    <definedName name="hsnc_d2">1.6356</definedName>
    <definedName name="hsncd">#REF!</definedName>
    <definedName name="HSQD">#REF!</definedName>
    <definedName name="HSSL">#REF!</definedName>
    <definedName name="hßm4">#REF!</definedName>
    <definedName name="hstb">#REF!</definedName>
    <definedName name="hstdtk">#REF!</definedName>
    <definedName name="hsthep">#REF!</definedName>
    <definedName name="HSTHEPDEN">#REF!</definedName>
    <definedName name="hstn">#REF!</definedName>
    <definedName name="HSTNDN">#REF!</definedName>
    <definedName name="Hstt">#REF!</definedName>
    <definedName name="hsUd">#REF!</definedName>
    <definedName name="HSVAT">#REF!</definedName>
    <definedName name="HSVC">#REF!</definedName>
    <definedName name="HSVC1">#REF!</definedName>
    <definedName name="HSVC2">#REF!</definedName>
    <definedName name="HSVC3">#REF!</definedName>
    <definedName name="hsvl">#REF!</definedName>
    <definedName name="hsvl2">1</definedName>
    <definedName name="HSXA">#REF!</definedName>
    <definedName name="hsxk">#REF!</definedName>
    <definedName name="hsxm">#REF!</definedName>
    <definedName name="HT">#REF!</definedName>
    <definedName name="HTD">#REF!</definedName>
    <definedName name="htdd2003">#REF!</definedName>
    <definedName name="HTHH">#REF!</definedName>
    <definedName name="htlm" hidden="1">{"'Sheet1'!$L$16"}</definedName>
    <definedName name="HTML_CodePage" hidden="1">950</definedName>
    <definedName name="HTML_Control" hidden="1">{"'Sheet1'!$L$16"}</definedName>
    <definedName name="html_control_xoa2"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T">#REF!</definedName>
    <definedName name="HTU">#REF!</definedName>
    <definedName name="HTV">#REF!</definedName>
    <definedName name="HTVC">#REF!</definedName>
    <definedName name="HTVL">#REF!</definedName>
    <definedName name="hu" hidden="1">{"'Sheet1'!$L$16"}</definedName>
    <definedName name="HUB">#REF!</definedName>
    <definedName name="hung" hidden="1">{"'Sheet1'!$L$16"}</definedName>
    <definedName name="huy" hidden="1">{"'Sheet1'!$L$16"}</definedName>
    <definedName name="huy_xoa" hidden="1">{"'Sheet1'!$L$16"}</definedName>
    <definedName name="huy_xoa2" hidden="1">{"'Sheet1'!$L$16"}</definedName>
    <definedName name="HV">#REF!</definedName>
    <definedName name="hvac">#REF!</definedName>
    <definedName name="hvacctr">#REF!</definedName>
    <definedName name="hvacgis">#REF!</definedName>
    <definedName name="hvacgis4">#REF!</definedName>
    <definedName name="HVBC">#REF!</definedName>
    <definedName name="HVC">#REF!</definedName>
    <definedName name="Hvk">#REF!</definedName>
    <definedName name="HVL">#REF!</definedName>
    <definedName name="HVP">#REF!</definedName>
    <definedName name="hvt">#REF!</definedName>
    <definedName name="hvtb">#REF!</definedName>
    <definedName name="hvttt">#REF!</definedName>
    <definedName name="Hxk">#REF!</definedName>
    <definedName name="Hxn">#REF!</definedName>
    <definedName name="I">#REF!</definedName>
    <definedName name="I_A">#REF!</definedName>
    <definedName name="I_B">#REF!</definedName>
    <definedName name="I_c">#REF!</definedName>
    <definedName name="I_p">#REF!</definedName>
    <definedName name="IDLAB_COST">#REF!</definedName>
    <definedName name="II_A">#REF!</definedName>
    <definedName name="II_B">#REF!</definedName>
    <definedName name="II_c">#REF!</definedName>
    <definedName name="III_a">#REF!</definedName>
    <definedName name="III_B">#REF!</definedName>
    <definedName name="III_c">#REF!</definedName>
    <definedName name="IMPORT">#REF!</definedName>
    <definedName name="in">#REF!</definedName>
    <definedName name="IND_LAB">#REF!</definedName>
    <definedName name="INDMANP">#REF!</definedName>
    <definedName name="INF">#REF!</definedName>
    <definedName name="Ing">#REF!</definedName>
    <definedName name="INPUT">#REF!</definedName>
    <definedName name="INPUT1">#REF!</definedName>
    <definedName name="inputCosti">#REF!</definedName>
    <definedName name="inputLf">#REF!</definedName>
    <definedName name="inputWTP">#REF!</definedName>
    <definedName name="INT">#REF!</definedName>
    <definedName name="iÒu_chØnh_theo_TT03">hsm</definedName>
    <definedName name="Ip">#REF!</definedName>
    <definedName name="Ip_">#REF!</definedName>
    <definedName name="IS_a">#REF!</definedName>
    <definedName name="IS_Clay">#REF!</definedName>
    <definedName name="IS_pH">#REF!</definedName>
    <definedName name="IST">#REF!</definedName>
    <definedName name="it" hidden="1">{"'Sheet1'!$L$16"}</definedName>
    <definedName name="itd1.5">#REF!</definedName>
    <definedName name="itdd1.5">#REF!</definedName>
    <definedName name="itddgoi">#REF!</definedName>
    <definedName name="itdg">#REF!</definedName>
    <definedName name="itdgoi">#REF!</definedName>
    <definedName name="ITEM">#REF!</definedName>
    <definedName name="ith1.5">#REF!</definedName>
    <definedName name="ithg">#REF!</definedName>
    <definedName name="ithgoi">#REF!</definedName>
    <definedName name="IWTP">#REF!</definedName>
    <definedName name="j">#REF!</definedName>
    <definedName name="J.O">#REF!</definedName>
    <definedName name="J.O_GT">#REF!</definedName>
    <definedName name="j1.">#REF!</definedName>
    <definedName name="j2..">#REF!</definedName>
    <definedName name="j356C8">#REF!</definedName>
    <definedName name="J81j81">#REF!</definedName>
    <definedName name="JH" hidden="1">{"'Sheet1'!$L$16"}</definedName>
    <definedName name="JHJ" hidden="1">{"'Sheet1'!$L$16"}</definedName>
    <definedName name="jhk" hidden="1">{"'Sheet1'!$L$16"}</definedName>
    <definedName name="jhnjnn">#REF!</definedName>
    <definedName name="jkjhk" hidden="1">{"'Sheet1'!$L$16"}</definedName>
    <definedName name="JKJK" hidden="1">{"'Sheet1'!$L$16"}</definedName>
    <definedName name="JLJKL" hidden="1">{"'Sheet1'!$L$16"}</definedName>
    <definedName name="k">#REF!</definedName>
    <definedName name="k..">#REF!</definedName>
    <definedName name="K_Class1">#REF!</definedName>
    <definedName name="K_Class2">#REF!</definedName>
    <definedName name="K_Class3">#REF!</definedName>
    <definedName name="K_Class4">#REF!</definedName>
    <definedName name="K_Class5">#REF!</definedName>
    <definedName name="K_con">#REF!</definedName>
    <definedName name="K_L">#REF!</definedName>
    <definedName name="K_lchae">#REF!</definedName>
    <definedName name="K_run">#REF!</definedName>
    <definedName name="K_sed">#REF!</definedName>
    <definedName name="k_xoa" hidden="1">{"Offgrid",#N/A,FALSE,"OFFGRID";"Region",#N/A,FALSE,"REGION";"Offgrid -2",#N/A,FALSE,"OFFGRID";"WTP",#N/A,FALSE,"WTP";"WTP -2",#N/A,FALSE,"WTP";"Project",#N/A,FALSE,"PROJECT";"Summary -2",#N/A,FALSE,"SUMMARY"}</definedName>
    <definedName name="k_xoa2" hidden="1">{"Offgrid",#N/A,FALSE,"OFFGRID";"Region",#N/A,FALSE,"REGION";"Offgrid -2",#N/A,FALSE,"OFFGRID";"WTP",#N/A,FALSE,"WTP";"WTP -2",#N/A,FALSE,"WTP";"Project",#N/A,FALSE,"PROJECT";"Summary -2",#N/A,FALSE,"SUMMARY"}</definedName>
    <definedName name="KA">#REF!</definedName>
    <definedName name="ka.">#REF!</definedName>
    <definedName name="KAE">#REF!</definedName>
    <definedName name="KAS">#REF!</definedName>
    <definedName name="kb">#REF!</definedName>
    <definedName name="kc">#REF!</definedName>
    <definedName name="kcdd">#REF!</definedName>
    <definedName name="kcg">#REF!</definedName>
    <definedName name="kcong">#REF!</definedName>
    <definedName name="Kcto">#REF!</definedName>
    <definedName name="Kctx">#REF!</definedName>
    <definedName name="KDC">#REF!</definedName>
    <definedName name="kdien">#REF!</definedName>
    <definedName name="KE_HOACH_VON_PHU_THU">#REF!</definedName>
    <definedName name="KeBve">#REF!</definedName>
    <definedName name="kem">#REF!</definedName>
    <definedName name="Kepcapcacloai">#REF!</definedName>
    <definedName name="KFFMAX">#REF!</definedName>
    <definedName name="KFFMIN">#REF!</definedName>
    <definedName name="KgBM">#REF!</definedName>
    <definedName name="Kgcot">#REF!</definedName>
    <definedName name="KgCTd4">#REF!</definedName>
    <definedName name="KgCTt4">#REF!</definedName>
    <definedName name="Kgdamd4">#REF!</definedName>
    <definedName name="Kgdamt4">#REF!</definedName>
    <definedName name="Kgmong">#REF!</definedName>
    <definedName name="KgNXOLdk">#REF!</definedName>
    <definedName name="Kgsan">#REF!</definedName>
    <definedName name="kh">#REF!</definedName>
    <definedName name="KH_Chang">#REF!</definedName>
    <definedName name="khac">2</definedName>
    <definedName name="khac1">#REF!</definedName>
    <definedName name="khac2">#REF!</definedName>
    <definedName name="khanang">#REF!</definedName>
    <definedName name="Khanhdonnoitrunggiannoidieuchinh">#REF!</definedName>
    <definedName name="KHKQKD">#REF!</definedName>
    <definedName name="KHldatcat">#REF!</definedName>
    <definedName name="khoanbt">#N/A</definedName>
    <definedName name="khoand">#N/A</definedName>
    <definedName name="khoanda">#N/A</definedName>
    <definedName name="khoansat">#N/A</definedName>
    <definedName name="khoanthep">#N/A</definedName>
    <definedName name="khoanxd">#N/A</definedName>
    <definedName name="khobac">#REF!</definedName>
    <definedName name="KHOI_LUONG_DAT_DAO_DAP">#REF!</definedName>
    <definedName name="khong">#REF!</definedName>
    <definedName name="khongtruotgia" hidden="1">{"'Sheet1'!$L$16"}</definedName>
    <definedName name="KHTHUE">#REF!</definedName>
    <definedName name="KhuDanCuDucXuan">#REF!</definedName>
    <definedName name="KhuVHthethaoTongDich">#REF!</definedName>
    <definedName name="kich">#N/A</definedName>
    <definedName name="kich18">#N/A</definedName>
    <definedName name="kiem">#REF!</definedName>
    <definedName name="Kiem_tra_trung_ten">#REF!</definedName>
    <definedName name="KINH_PHI_DEN_BU">#REF!</definedName>
    <definedName name="KINH_PHI_DZ0.4KV">#REF!</definedName>
    <definedName name="KINH_PHI_KHAO_SAT__LAP_BCNCKT__TKKTTC">#REF!</definedName>
    <definedName name="KINH_PHI_KHO_BAI">#REF!</definedName>
    <definedName name="KINH_PHI_TBA">#REF!</definedName>
    <definedName name="kip">#N/A</definedName>
    <definedName name="kipdien">#REF!</definedName>
    <definedName name="kj">#REF!</definedName>
    <definedName name="kjk" hidden="1">{"'Sheet1'!$L$16"}</definedName>
    <definedName name="KKE_Sheet10_List">#REF!</definedName>
    <definedName name="kkk">#REF!</definedName>
    <definedName name="KL" hidden="1">{"'Sheet1'!$L$16"}</definedName>
    <definedName name="kl_ME">#REF!</definedName>
    <definedName name="KL1P">#REF!</definedName>
    <definedName name="klc">#REF!</definedName>
    <definedName name="klctbb">#REF!</definedName>
    <definedName name="KLDL">#REF!</definedName>
    <definedName name="KLFMAX">#REF!</definedName>
    <definedName name="KLFMIN">#REF!</definedName>
    <definedName name="klg">#REF!</definedName>
    <definedName name="KLHC15">#REF!</definedName>
    <definedName name="KLHC25">#REF!</definedName>
    <definedName name="KLHH">#REF!</definedName>
    <definedName name="kll">#REF!</definedName>
    <definedName name="KLLC15">#REF!</definedName>
    <definedName name="KLLC25">#REF!</definedName>
    <definedName name="KLMC15">#REF!</definedName>
    <definedName name="KLMC25">#REF!</definedName>
    <definedName name="KLTHDN">#REF!</definedName>
    <definedName name="KLVANKHUON">#REF!</definedName>
    <definedName name="KNEHT">#REF!</definedName>
    <definedName name="Kng">#REF!</definedName>
    <definedName name="KP">#REF!</definedName>
    <definedName name="kp1ph">#REF!</definedName>
    <definedName name="Ks">#REF!</definedName>
    <definedName name="KSDA" hidden="1">{"'Sheet1'!$L$16"}</definedName>
    <definedName name="KSTK">#REF!</definedName>
    <definedName name="kt">#REF!</definedName>
    <definedName name="ktc">#REF!</definedName>
    <definedName name="Kte">#REF!</definedName>
    <definedName name="kv">#REF!</definedName>
    <definedName name="KVC">#REF!</definedName>
    <definedName name="kvl">1.166</definedName>
    <definedName name="Kxc">#REF!</definedName>
    <definedName name="Kxp">#REF!</definedName>
    <definedName name="Ky">#REF!</definedName>
    <definedName name="Ký_nép">#REF!</definedName>
    <definedName name="l">#REF!</definedName>
    <definedName name="l_1">#REF!</definedName>
    <definedName name="L_mong">#REF!</definedName>
    <definedName name="l1d">#REF!</definedName>
    <definedName name="l2.">#REF!</definedName>
    <definedName name="L63x6">5800</definedName>
    <definedName name="Lab_tec">#REF!</definedName>
    <definedName name="LABEL">#REF!</definedName>
    <definedName name="Labour_cost">#REF!</definedName>
    <definedName name="Lac_tec">#REF!</definedName>
    <definedName name="laisuat">#REF!</definedName>
    <definedName name="lan">#REF!</definedName>
    <definedName name="lancan">#REF!</definedName>
    <definedName name="LandPreperationWage">#REF!</definedName>
    <definedName name="lanhto">#REF!</definedName>
    <definedName name="lantrai">#REF!</definedName>
    <definedName name="lao_keo_dam_cau">#REF!</definedName>
    <definedName name="LAP_DAT_TBA">#REF!</definedName>
    <definedName name="laptram">#REF!</definedName>
    <definedName name="Lb">#REF!</definedName>
    <definedName name="LBR">#REF!</definedName>
    <definedName name="LBS_22">107800000</definedName>
    <definedName name="LC5_total">#REF!</definedName>
    <definedName name="LC6_total">#REF!</definedName>
    <definedName name="LCB">#REF!</definedName>
    <definedName name="lcc">#N/A</definedName>
    <definedName name="LCD">#REF!</definedName>
    <definedName name="Lcot">#REF!</definedName>
    <definedName name="LCT">#REF!</definedName>
    <definedName name="Ld">#REF!</definedName>
    <definedName name="LDAM">#REF!</definedName>
    <definedName name="Ldatcat">#REF!</definedName>
    <definedName name="ldm">#REF!</definedName>
    <definedName name="Leâ_Coâng_Minh">#REF!</definedName>
    <definedName name="Lf">#REF!</definedName>
    <definedName name="LgL">#REF!</definedName>
    <definedName name="lh">#REF!</definedName>
    <definedName name="LiendanhVUTRAC">#REF!</definedName>
    <definedName name="LIET_KE_VI_TRI_DZ0.4KV">#REF!</definedName>
    <definedName name="LIET_KE_VI_TRI_DZ22KV">#REF!</definedName>
    <definedName name="LietKeDZ">#REF!</definedName>
    <definedName name="limcount" hidden="1">13</definedName>
    <definedName name="line15">#REF!</definedName>
    <definedName name="list">#REF!</definedName>
    <definedName name="ljkl" hidden="1">{"'Sheet1'!$L$16"}</definedName>
    <definedName name="LK" hidden="1">{"'Sheet1'!$L$16"}</definedName>
    <definedName name="LK_hathe">#REF!</definedName>
    <definedName name="LLs">#REF!</definedName>
    <definedName name="LM">#REF!</definedName>
    <definedName name="Lmk">#REF!</definedName>
    <definedName name="LMU">#REF!</definedName>
    <definedName name="LMUSelected">#REF!</definedName>
    <definedName name="LN">#REF!</definedName>
    <definedName name="lnm">#N/A</definedName>
    <definedName name="Lnsc">#REF!</definedName>
    <definedName name="lntt">#REF!</definedName>
    <definedName name="loai">#REF!</definedName>
    <definedName name="LoÁi_BQL">#REF!</definedName>
    <definedName name="LoÁi_CT">#REF!</definedName>
    <definedName name="LOAI_DUONG">#REF!</definedName>
    <definedName name="Loai_TD">#REF!</definedName>
    <definedName name="LoaiCT">#REF!</definedName>
    <definedName name="loaimuong">#REF!</definedName>
    <definedName name="LoaixeH">#REF!</definedName>
    <definedName name="LoaixeXB">#REF!</definedName>
    <definedName name="loinhuan">#REF!</definedName>
    <definedName name="lon">#REF!</definedName>
    <definedName name="LOOP">#REF!</definedName>
    <definedName name="Lop10A1">#REF!</definedName>
    <definedName name="Lop10A13">#REF!</definedName>
    <definedName name="Lop10A5">#REF!</definedName>
    <definedName name="Lop12A10">#REF!</definedName>
    <definedName name="Lop12A8">#REF!</definedName>
    <definedName name="Lop12A9">#REF!</definedName>
    <definedName name="Loss_tec">#REF!</definedName>
    <definedName name="LRMC">#REF!</definedName>
    <definedName name="lrung">#REF!</definedName>
    <definedName name="lt">#REF!</definedName>
    <definedName name="LTD">#REF!</definedName>
    <definedName name="ltdbgt">#REF!</definedName>
    <definedName name="LTGTQM">#REF!</definedName>
    <definedName name="ltre">#REF!</definedName>
    <definedName name="lu12.2">#REF!</definedName>
    <definedName name="lu14.5">#REF!</definedName>
    <definedName name="lu15.5">#REF!</definedName>
    <definedName name="lu8.5">#REF!</definedName>
    <definedName name="lulop25">#N/A</definedName>
    <definedName name="luoichanrac">#REF!</definedName>
    <definedName name="LuongGoiXuat">#REF!</definedName>
    <definedName name="LuongXuatBan">#REF!</definedName>
    <definedName name="lurung25">#N/A</definedName>
    <definedName name="luthep12">#N/A</definedName>
    <definedName name="luthep8.5">#N/A</definedName>
    <definedName name="luuthong">#REF!</definedName>
    <definedName name="lv..">#REF!</definedName>
    <definedName name="lVC">#REF!</definedName>
    <definedName name="lvr..">#REF!</definedName>
    <definedName name="LVT">#REF!</definedName>
    <definedName name="LVX">#REF!</definedName>
    <definedName name="Lx">#REF!</definedName>
    <definedName name="LX100N">#REF!</definedName>
    <definedName name="m">#REF!</definedName>
    <definedName name="M0.4">#REF!</definedName>
    <definedName name="m1.">#REF!</definedName>
    <definedName name="m10_">#REF!</definedName>
    <definedName name="M102bn">#REF!</definedName>
    <definedName name="M102bnvc">#REF!</definedName>
    <definedName name="M10aa1p">#REF!</definedName>
    <definedName name="M10bbnc">#REF!</definedName>
    <definedName name="M10bbvc">#REF!</definedName>
    <definedName name="M10bbvl">#REF!</definedName>
    <definedName name="m11_">#REF!</definedName>
    <definedName name="M122bnvc">#REF!</definedName>
    <definedName name="M12ba3p">#REF!</definedName>
    <definedName name="M12bb1p">#REF!</definedName>
    <definedName name="M12cbnc">#REF!</definedName>
    <definedName name="M12cbvl">#REF!</definedName>
    <definedName name="M14bb1p">#REF!</definedName>
    <definedName name="m1m">#REF!</definedName>
    <definedName name="m2_">#REF!</definedName>
    <definedName name="M2H">#REF!</definedName>
    <definedName name="m2m">#REF!</definedName>
    <definedName name="m3_">#REF!</definedName>
    <definedName name="m3m">#REF!</definedName>
    <definedName name="m4_">#REF!</definedName>
    <definedName name="m4m">#REF!</definedName>
    <definedName name="m5_">#REF!</definedName>
    <definedName name="m6_">#REF!</definedName>
    <definedName name="m7_">#REF!</definedName>
    <definedName name="m8_">#REF!</definedName>
    <definedName name="M8aaHT">#REF!</definedName>
    <definedName name="m8aanc">#REF!</definedName>
    <definedName name="m8aavl">#REF!</definedName>
    <definedName name="M8aHT">#REF!</definedName>
    <definedName name="m9_">#REF!</definedName>
    <definedName name="Ma3pnc">#REF!</definedName>
    <definedName name="Ma3pvl">#REF!</definedName>
    <definedName name="Maa3pnc">#REF!</definedName>
    <definedName name="Maa3pvl">#REF!</definedName>
    <definedName name="macbt">#REF!</definedName>
    <definedName name="MACRO">#REF!</definedName>
    <definedName name="Macro2">#REF!</definedName>
    <definedName name="Macro3">#REF!</definedName>
    <definedName name="MACTANG_BD">#REF!</definedName>
    <definedName name="MACTANG_HT_BD">#REF!</definedName>
    <definedName name="MACTANG_HT_KT">#REF!</definedName>
    <definedName name="MACTANG_KT">#REF!</definedName>
    <definedName name="mahang">#REF!</definedName>
    <definedName name="mahang_tondk">#REF!</definedName>
    <definedName name="mahieu">#REF!</definedName>
    <definedName name="MAJ_CON_EQP">#REF!</definedName>
    <definedName name="MaKhachNhapXuat">#REF!</definedName>
    <definedName name="MaMay_Q">#N/A</definedName>
    <definedName name="MaNhapXuat">#REF!</definedName>
    <definedName name="Mat_cau">#REF!</definedName>
    <definedName name="MatDuong">#REF!</definedName>
    <definedName name="MATK">#REF!</definedName>
    <definedName name="Maùy_bieán_aùp_löïc_110_22_15KV___40MVA">#REF!</definedName>
    <definedName name="Maùy_thi_coâng">"mtc"</definedName>
    <definedName name="MAVANKHUON">#REF!</definedName>
    <definedName name="MAVLTHDN">#REF!</definedName>
    <definedName name="maybua">#REF!</definedName>
    <definedName name="maycay">#REF!</definedName>
    <definedName name="mayrhhbtn100">#REF!</definedName>
    <definedName name="mayrhhbtn65">#REF!</definedName>
    <definedName name="mayui110">#REF!</definedName>
    <definedName name="mazut">#REF!</definedName>
    <definedName name="MB20nc">#REF!</definedName>
    <definedName name="MB20vc">#REF!</definedName>
    <definedName name="MB20vl">#REF!</definedName>
    <definedName name="MBA">#REF!</definedName>
    <definedName name="Mba1p">#REF!</definedName>
    <definedName name="Mba3p">#REF!</definedName>
    <definedName name="Mbb3p">#REF!</definedName>
    <definedName name="Mbn1p">#REF!</definedName>
    <definedName name="MBT">#REF!</definedName>
    <definedName name="Mbtong">#REF!</definedName>
    <definedName name="mc1.5">#REF!</definedName>
    <definedName name="mc1.5s7">#REF!</definedName>
    <definedName name="mcbt">#REF!</definedName>
    <definedName name="mcgd">#REF!</definedName>
    <definedName name="mcgds7">#REF!</definedName>
    <definedName name="MDBT">#REF!</definedName>
    <definedName name="me">#REF!</definedName>
    <definedName name="Mè_A1">#REF!</definedName>
    <definedName name="Mè_A2">#REF!</definedName>
    <definedName name="MENU1">#REF!</definedName>
    <definedName name="MENUVIEW">#REF!</definedName>
    <definedName name="MESSAGE">#REF!</definedName>
    <definedName name="MESSAGE1">#REF!</definedName>
    <definedName name="MESSAGE2">#REF!</definedName>
    <definedName name="METAL">#REF!</definedName>
    <definedName name="MG_A">#REF!</definedName>
    <definedName name="MHDG">#REF!</definedName>
    <definedName name="mi">#REF!</definedName>
    <definedName name="MIH">#REF!</definedName>
    <definedName name="MINH">#REF!</definedName>
    <definedName name="minh_1">#REF!</definedName>
    <definedName name="minh_mtk">#REF!</definedName>
    <definedName name="minh1">#REF!</definedName>
    <definedName name="miyu" hidden="1">{"'Sheet1'!$L$16"}</definedName>
    <definedName name="MM">#REF!</definedName>
    <definedName name="mnkhi">#REF!</definedName>
    <definedName name="mo" hidden="1">{"'Sheet1'!$L$16"}</definedName>
    <definedName name="MODIFY">#REF!</definedName>
    <definedName name="moi" hidden="1">{"'Sheet1'!$L$16"}</definedName>
    <definedName name="mongbang">#REF!</definedName>
    <definedName name="mongdon">#REF!</definedName>
    <definedName name="Morning">#N/A</definedName>
    <definedName name="Morong">#REF!</definedName>
    <definedName name="Morong4054_85">#REF!</definedName>
    <definedName name="morong4054_98">#REF!</definedName>
    <definedName name="Moùng">#REF!</definedName>
    <definedName name="mR">#REF!</definedName>
    <definedName name="mrai">#REF!</definedName>
    <definedName name="msan">#REF!</definedName>
    <definedName name="MSCT">#REF!</definedName>
    <definedName name="msvt_bg">#REF!</definedName>
    <definedName name="MSVT_TAM">#REF!</definedName>
    <definedName name="mtcdg">#REF!</definedName>
    <definedName name="MTCLD">#REF!</definedName>
    <definedName name="MTCT">#REF!</definedName>
    <definedName name="mtk">#REF!</definedName>
    <definedName name="MTMAC12">#REF!</definedName>
    <definedName name="MTN">#REF!</definedName>
    <definedName name="mtram">#REF!</definedName>
    <definedName name="Mtt">#REF!</definedName>
    <definedName name="Mtth">#REF!</definedName>
    <definedName name="MttI">#REF!</definedName>
    <definedName name="MttII">#REF!</definedName>
    <definedName name="MttX">#REF!</definedName>
    <definedName name="MTXL">#REF!</definedName>
    <definedName name="Mu">#REF!</definedName>
    <definedName name="Mu_">#REF!</definedName>
    <definedName name="MUA">#REF!</definedName>
    <definedName name="mui">#REF!</definedName>
    <definedName name="mxlat">#REF!</definedName>
    <definedName name="mxuc">#REF!</definedName>
    <definedName name="myle">#REF!</definedName>
    <definedName name="n">#REF!</definedName>
    <definedName name="n_1">#REF!</definedName>
    <definedName name="N_1111">#REF!</definedName>
    <definedName name="N_1112">#REF!</definedName>
    <definedName name="N_1121">#REF!</definedName>
    <definedName name="N_1122">#REF!</definedName>
    <definedName name="N_1131">#REF!</definedName>
    <definedName name="N_1132">#REF!</definedName>
    <definedName name="N_131">#REF!</definedName>
    <definedName name="N_1331">#REF!</definedName>
    <definedName name="N_1332">#REF!</definedName>
    <definedName name="N_1338">#REF!</definedName>
    <definedName name="N_1388">#REF!</definedName>
    <definedName name="N_139">#REF!</definedName>
    <definedName name="N_141">#REF!</definedName>
    <definedName name="N_1421">#REF!</definedName>
    <definedName name="N_1422">#REF!</definedName>
    <definedName name="N_144">#REF!</definedName>
    <definedName name="N_152">#REF!</definedName>
    <definedName name="N_1531">#REF!</definedName>
    <definedName name="N_1532">#REF!</definedName>
    <definedName name="N_154">#REF!</definedName>
    <definedName name="N_155">#REF!</definedName>
    <definedName name="N_156">#REF!</definedName>
    <definedName name="n_2">#REF!</definedName>
    <definedName name="N_2111">#REF!</definedName>
    <definedName name="N_2112">#REF!</definedName>
    <definedName name="N_2113">#REF!</definedName>
    <definedName name="N_2114">#REF!</definedName>
    <definedName name="N_2115">#REF!</definedName>
    <definedName name="N_2118">#REF!</definedName>
    <definedName name="N_2131">#REF!</definedName>
    <definedName name="N_2132">#REF!</definedName>
    <definedName name="N_2134">#REF!</definedName>
    <definedName name="N_2138">#REF!</definedName>
    <definedName name="N_2141">#REF!</definedName>
    <definedName name="N_2142">#REF!</definedName>
    <definedName name="N_2143">#REF!</definedName>
    <definedName name="N_2411">#REF!</definedName>
    <definedName name="N_2412">#REF!</definedName>
    <definedName name="N_2413">#REF!</definedName>
    <definedName name="N_244">#REF!</definedName>
    <definedName name="n_3">#REF!</definedName>
    <definedName name="N_311">#REF!</definedName>
    <definedName name="N_315">#REF!</definedName>
    <definedName name="N_331">#REF!</definedName>
    <definedName name="N_33311">#REF!</definedName>
    <definedName name="N_33312">#REF!</definedName>
    <definedName name="N_3333">#REF!</definedName>
    <definedName name="N_3334">#REF!</definedName>
    <definedName name="N_3337">#REF!</definedName>
    <definedName name="N_3338">#REF!</definedName>
    <definedName name="N_3339">#REF!</definedName>
    <definedName name="N_334">#REF!</definedName>
    <definedName name="N_3383">#REF!</definedName>
    <definedName name="N_3384">#REF!</definedName>
    <definedName name="N_3388">#REF!</definedName>
    <definedName name="N_411">#REF!</definedName>
    <definedName name="N_412">#REF!</definedName>
    <definedName name="N_413">#REF!</definedName>
    <definedName name="N_415">#REF!</definedName>
    <definedName name="N_416">#REF!</definedName>
    <definedName name="N_4211">#REF!</definedName>
    <definedName name="N_4212">#REF!</definedName>
    <definedName name="N_441">#REF!</definedName>
    <definedName name="N_5111">#REF!</definedName>
    <definedName name="N_621">#REF!</definedName>
    <definedName name="N_622">#REF!</definedName>
    <definedName name="N_6271">#REF!</definedName>
    <definedName name="N_6272">#REF!</definedName>
    <definedName name="N_6273">#REF!</definedName>
    <definedName name="N_6274">#REF!</definedName>
    <definedName name="N_6277">#REF!</definedName>
    <definedName name="N_6278">#REF!</definedName>
    <definedName name="N_632">#REF!</definedName>
    <definedName name="N_6412">#REF!</definedName>
    <definedName name="N_6417">#REF!</definedName>
    <definedName name="N_6421">#REF!</definedName>
    <definedName name="N_6422">#REF!</definedName>
    <definedName name="N_6423">#REF!</definedName>
    <definedName name="N_6424">#REF!</definedName>
    <definedName name="N_6425">#REF!</definedName>
    <definedName name="N_6427">#REF!</definedName>
    <definedName name="N_6428">#REF!</definedName>
    <definedName name="N_711">#REF!</definedName>
    <definedName name="N_721">#REF!</definedName>
    <definedName name="N_811">#REF!</definedName>
    <definedName name="N_821">#REF!</definedName>
    <definedName name="N_911">#REF!</definedName>
    <definedName name="N_Class1">#REF!</definedName>
    <definedName name="N_Class2">#REF!</definedName>
    <definedName name="N_Class3">#REF!</definedName>
    <definedName name="N_Class4">#REF!</definedName>
    <definedName name="N_Class5">#REF!</definedName>
    <definedName name="N_con">#REF!</definedName>
    <definedName name="N_GTGTKT">#REF!</definedName>
    <definedName name="N_lchae">#REF!</definedName>
    <definedName name="N_NPT">#REF!</definedName>
    <definedName name="N_P">#REF!</definedName>
    <definedName name="N_run">#REF!</definedName>
    <definedName name="N_sed">#REF!</definedName>
    <definedName name="N_TG">#REF!</definedName>
    <definedName name="N_TM">#REF!</definedName>
    <definedName name="N_TSCD">#REF!</definedName>
    <definedName name="N_TSLD">#REF!</definedName>
    <definedName name="N_V">#REF!</definedName>
    <definedName name="N_volae">#REF!</definedName>
    <definedName name="n1_">#REF!</definedName>
    <definedName name="n1pig">#REF!</definedName>
    <definedName name="N1pIGvc">#REF!</definedName>
    <definedName name="n1pind">#REF!</definedName>
    <definedName name="N1pINDvc">#REF!</definedName>
    <definedName name="n1ping">#REF!</definedName>
    <definedName name="N1pINGvc">#REF!</definedName>
    <definedName name="n1pint">#REF!</definedName>
    <definedName name="n2_">#REF!</definedName>
    <definedName name="n3_">#REF!</definedName>
    <definedName name="n4_">#REF!</definedName>
    <definedName name="Na">#REF!</definedName>
    <definedName name="Nam">#REF!</definedName>
    <definedName name="NAMCHODON">#REF!</definedName>
    <definedName name="Name">#REF!</definedName>
    <definedName name="naunhua">#N/A</definedName>
    <definedName name="nc">#REF!</definedName>
    <definedName name="nc.3">#REF!</definedName>
    <definedName name="nc.4">#REF!</definedName>
    <definedName name="nc_btm10">#REF!</definedName>
    <definedName name="nc_btm100">#REF!</definedName>
    <definedName name="nc1p">#REF!</definedName>
    <definedName name="nc2.0">#REF!</definedName>
    <definedName name="nc2.1">#REF!</definedName>
    <definedName name="nc2.1I">#REF!</definedName>
    <definedName name="nc2.1II">#REF!</definedName>
    <definedName name="nc2.1III">#REF!</definedName>
    <definedName name="nc2.1IV">#REF!</definedName>
    <definedName name="nc2.2">#REF!</definedName>
    <definedName name="nc2.2I">#REF!</definedName>
    <definedName name="nc2.2II">#REF!</definedName>
    <definedName name="nc2.2III">#REF!</definedName>
    <definedName name="nc2.2IV">#REF!</definedName>
    <definedName name="nc2.3">#REF!</definedName>
    <definedName name="nc2.3I">#REF!</definedName>
    <definedName name="nc2.3II">#REF!</definedName>
    <definedName name="nc2.3III">#REF!</definedName>
    <definedName name="nc2.3IV">#REF!</definedName>
    <definedName name="nc2.4">#REF!</definedName>
    <definedName name="nc2.4I">#REF!</definedName>
    <definedName name="nc2.4II">#REF!</definedName>
    <definedName name="nc2.4III">#REF!</definedName>
    <definedName name="nc2.4IV">#REF!</definedName>
    <definedName name="nc2.5I">#REF!</definedName>
    <definedName name="nc2.5II">#REF!</definedName>
    <definedName name="nc2.5III">#REF!</definedName>
    <definedName name="nc2.5IV">#REF!</definedName>
    <definedName name="nc2.6">#REF!</definedName>
    <definedName name="nc2.6I">#REF!</definedName>
    <definedName name="nc2.6II">#REF!</definedName>
    <definedName name="nc2.6III">#REF!</definedName>
    <definedName name="nc2.6IV">#REF!</definedName>
    <definedName name="nc2.7I">#REF!</definedName>
    <definedName name="nc2.7II">#REF!</definedName>
    <definedName name="nc2.7III">#REF!</definedName>
    <definedName name="nc2.7IV">#REF!</definedName>
    <definedName name="nc2.8">#REF!</definedName>
    <definedName name="nc2.8I">#REF!</definedName>
    <definedName name="nc2.8II">#REF!</definedName>
    <definedName name="nc2.8III">#REF!</definedName>
    <definedName name="nc2.8IV">#REF!</definedName>
    <definedName name="nc2.9">#REF!</definedName>
    <definedName name="nc2.9I">#REF!</definedName>
    <definedName name="nc2.9II">#REF!</definedName>
    <definedName name="nc2.9III">#REF!</definedName>
    <definedName name="nc2.9IV">#REF!</definedName>
    <definedName name="nc2I">#REF!</definedName>
    <definedName name="nc2II">#REF!</definedName>
    <definedName name="nc2III">#REF!</definedName>
    <definedName name="nc2IV">#REF!</definedName>
    <definedName name="nc3.0">#REF!</definedName>
    <definedName name="nc3.1">#REF!</definedName>
    <definedName name="nc3.1I">#REF!</definedName>
    <definedName name="nc3.1II">#REF!</definedName>
    <definedName name="nc3.1III">#REF!</definedName>
    <definedName name="nc3.1IV">#REF!</definedName>
    <definedName name="nc3.2">#REF!</definedName>
    <definedName name="nc3.2I">#REF!</definedName>
    <definedName name="nc3.2II">#REF!</definedName>
    <definedName name="nc3.2III">#REF!</definedName>
    <definedName name="nc3.2IV">#REF!</definedName>
    <definedName name="nc3.3">#REF!</definedName>
    <definedName name="nc3.3I">#REF!</definedName>
    <definedName name="nc3.3II">#REF!</definedName>
    <definedName name="nc3.3III">#REF!</definedName>
    <definedName name="nc3.3IV">#REF!</definedName>
    <definedName name="nc3.4">#REF!</definedName>
    <definedName name="nc3.4I">#REF!</definedName>
    <definedName name="nc3.4II">#REF!</definedName>
    <definedName name="nc3.4III">#REF!</definedName>
    <definedName name="nc3.4IV">#REF!</definedName>
    <definedName name="nc3.5I">#REF!</definedName>
    <definedName name="nc3.5II">#REF!</definedName>
    <definedName name="nc3.5III">#REF!</definedName>
    <definedName name="nc3.5IV">#REF!</definedName>
    <definedName name="nc3.6">#REF!</definedName>
    <definedName name="nc3.6I">#REF!</definedName>
    <definedName name="nc3.6II">#REF!</definedName>
    <definedName name="nc3.6III">#REF!</definedName>
    <definedName name="nc3.6IV">#REF!</definedName>
    <definedName name="nc3.7">#REF!</definedName>
    <definedName name="nc3.7I">#REF!</definedName>
    <definedName name="nc3.7II">#REF!</definedName>
    <definedName name="nc3.7III">#REF!</definedName>
    <definedName name="nc3.7IV">#REF!</definedName>
    <definedName name="nc3.8">#REF!</definedName>
    <definedName name="nc3.8I">#REF!</definedName>
    <definedName name="nc3.8II">#REF!</definedName>
    <definedName name="nc3.8III">#REF!</definedName>
    <definedName name="nc3.8IV">#REF!</definedName>
    <definedName name="nc3.9">#REF!</definedName>
    <definedName name="nc3.9I">#REF!</definedName>
    <definedName name="nc3.9II">#REF!</definedName>
    <definedName name="nc3.9III">#REF!</definedName>
    <definedName name="nc3.9IV">#REF!</definedName>
    <definedName name="nc3I">#REF!</definedName>
    <definedName name="nc3II">#REF!</definedName>
    <definedName name="nc3III">#REF!</definedName>
    <definedName name="nc3IV">#REF!</definedName>
    <definedName name="nc3p">#REF!</definedName>
    <definedName name="nc4.0">#REF!</definedName>
    <definedName name="nc4.1">#REF!</definedName>
    <definedName name="nc4.1I">#REF!</definedName>
    <definedName name="nc4.1II">#REF!</definedName>
    <definedName name="nc4.1III">#REF!</definedName>
    <definedName name="nc4.1IV">#REF!</definedName>
    <definedName name="nc4.2">#REF!</definedName>
    <definedName name="nc4.2I">#REF!</definedName>
    <definedName name="nc4.2II">#REF!</definedName>
    <definedName name="nc4.2III">#REF!</definedName>
    <definedName name="nc4.2IV">#REF!</definedName>
    <definedName name="nc4.3">#REF!</definedName>
    <definedName name="nc4.3I">#REF!</definedName>
    <definedName name="nc4.3II">#REF!</definedName>
    <definedName name="nc4.3III">#REF!</definedName>
    <definedName name="nc4.3IV">#REF!</definedName>
    <definedName name="nc4.4">#REF!</definedName>
    <definedName name="nc4.4I">#REF!</definedName>
    <definedName name="nc4.4II">#REF!</definedName>
    <definedName name="nc4.4III">#REF!</definedName>
    <definedName name="nc4.4IV">#REF!</definedName>
    <definedName name="nc4.5">#REF!</definedName>
    <definedName name="nc4.5I">#REF!</definedName>
    <definedName name="nc4.5II">#REF!</definedName>
    <definedName name="nc4.5III">#REF!</definedName>
    <definedName name="nc4.5IV">#REF!</definedName>
    <definedName name="nc4.6">#REF!</definedName>
    <definedName name="nc4.6I">#REF!</definedName>
    <definedName name="nc4.6II">#REF!</definedName>
    <definedName name="nc4.6III">#REF!</definedName>
    <definedName name="nc4.6IV">#REF!</definedName>
    <definedName name="nc4.7">#REF!</definedName>
    <definedName name="nc4.7I">#REF!</definedName>
    <definedName name="nc4.7II">#REF!</definedName>
    <definedName name="nc4.7III">#REF!</definedName>
    <definedName name="nc4.7IV">#REF!</definedName>
    <definedName name="nc4.8">#REF!</definedName>
    <definedName name="nc4.8I">#REF!</definedName>
    <definedName name="nc4.8II">#REF!</definedName>
    <definedName name="nc4.8III">#REF!</definedName>
    <definedName name="nc4.8IV">#REF!</definedName>
    <definedName name="nc4.9">#REF!</definedName>
    <definedName name="nc4.9I">#REF!</definedName>
    <definedName name="nc4.9II">#REF!</definedName>
    <definedName name="nc4.9III">#REF!</definedName>
    <definedName name="nc4.9IV">#REF!</definedName>
    <definedName name="nc4I">#REF!</definedName>
    <definedName name="nc4II">#REF!</definedName>
    <definedName name="nc4III">#REF!</definedName>
    <definedName name="nc4IV">#REF!</definedName>
    <definedName name="nc5.0">#REF!</definedName>
    <definedName name="nc5.1">#REF!</definedName>
    <definedName name="nc5.2">#REF!</definedName>
    <definedName name="nc5.3">#REF!</definedName>
    <definedName name="nc5.4">#REF!</definedName>
    <definedName name="nc5.5">#REF!</definedName>
    <definedName name="nc5.6">#REF!</definedName>
    <definedName name="nc5.7">#REF!</definedName>
    <definedName name="nc5.8">#REF!</definedName>
    <definedName name="nc5.9">#REF!</definedName>
    <definedName name="nc5I">#REF!</definedName>
    <definedName name="nc5II">#REF!</definedName>
    <definedName name="nc5III">#REF!</definedName>
    <definedName name="nc5IV">#REF!</definedName>
    <definedName name="nc6.0">#REF!</definedName>
    <definedName name="nc6.1">#REF!</definedName>
    <definedName name="nc6.2">#REF!</definedName>
    <definedName name="nc6.3">#REF!</definedName>
    <definedName name="nc6.4">#REF!</definedName>
    <definedName name="nc6.5">#REF!</definedName>
    <definedName name="nc6.6">#REF!</definedName>
    <definedName name="nc6.7">#REF!</definedName>
    <definedName name="nc6.8">#REF!</definedName>
    <definedName name="nc6.9">#REF!</definedName>
    <definedName name="nc7.0">#REF!</definedName>
    <definedName name="NCBD100">#REF!</definedName>
    <definedName name="NCBD200">#REF!</definedName>
    <definedName name="NCBD250">#REF!</definedName>
    <definedName name="ncc">1.183</definedName>
    <definedName name="NCC2.5">#REF!</definedName>
    <definedName name="NCC2.7">#REF!</definedName>
    <definedName name="NCC3.2">#REF!</definedName>
    <definedName name="NCC4.3">#REF!</definedName>
    <definedName name="NCC4.5">#REF!</definedName>
    <definedName name="NCC4.7">#REF!</definedName>
    <definedName name="ncc5.5">#REF!</definedName>
    <definedName name="ncc5.7">#REF!</definedName>
    <definedName name="ncc6.5">#REF!</definedName>
    <definedName name="ncc6.7">#REF!</definedName>
    <definedName name="NCcap0.7">#REF!</definedName>
    <definedName name="NCcap1">#REF!</definedName>
    <definedName name="nccs">#REF!</definedName>
    <definedName name="NCCT3p">#REF!</definedName>
    <definedName name="ncd">1.066</definedName>
    <definedName name="ncday35">#REF!</definedName>
    <definedName name="ncday50">#REF!</definedName>
    <definedName name="ncday70">#REF!</definedName>
    <definedName name="ncday95">#REF!</definedName>
    <definedName name="ncdg">#REF!</definedName>
    <definedName name="NCGF">#REF!</definedName>
    <definedName name="ncgff">#REF!</definedName>
    <definedName name="NCKday">#REF!</definedName>
    <definedName name="NCKT">#REF!</definedName>
    <definedName name="NCLD">#REF!</definedName>
    <definedName name="NCMTC">#REF!</definedName>
    <definedName name="ncong">#REF!</definedName>
    <definedName name="NCPP">#REF!</definedName>
    <definedName name="nctn">#REF!</definedName>
    <definedName name="nctram">#REF!</definedName>
    <definedName name="ncv">#REF!</definedName>
    <definedName name="NCVC100">#REF!</definedName>
    <definedName name="NCVC200">#REF!</definedName>
    <definedName name="NCVC250">#REF!</definedName>
    <definedName name="NCVC3P">#REF!</definedName>
    <definedName name="NCVCM100">#REF!</definedName>
    <definedName name="NCVCM200">#REF!</definedName>
    <definedName name="ncxlkcs">#REF!</definedName>
    <definedName name="ncxlkd">#REF!</definedName>
    <definedName name="ncxlkh">#REF!</definedName>
    <definedName name="ncxlkt">#REF!</definedName>
    <definedName name="ncxlktnl">#REF!</definedName>
    <definedName name="ncxlpxsx">#REF!</definedName>
    <definedName name="ncxltc">#REF!</definedName>
    <definedName name="ndc">#REF!</definedName>
    <definedName name="NDFN">#REF!</definedName>
    <definedName name="NDFP">#REF!</definedName>
    <definedName name="Ne" hidden="1">{"'Sheet1'!$L$16"}</definedName>
    <definedName name="NECCO">#REF!</definedName>
    <definedName name="NECCO_bill">#REF!</definedName>
    <definedName name="NECCO_VL">#REF!</definedName>
    <definedName name="NenDuong">#REF!</definedName>
    <definedName name="nenkhi">#N/A</definedName>
    <definedName name="nenkhi17">#N/A</definedName>
    <definedName name="nenkhidau102">#REF!</definedName>
    <definedName name="nenkhidau120">#REF!</definedName>
    <definedName name="nenkhidau1200">#REF!</definedName>
    <definedName name="nenkhidau200">#REF!</definedName>
    <definedName name="nenkhidau240">#REF!</definedName>
    <definedName name="nenkhidau300">#REF!</definedName>
    <definedName name="nenkhidau360">#REF!</definedName>
    <definedName name="nenkhidau5.5">#REF!</definedName>
    <definedName name="nenkhidau540">#REF!</definedName>
    <definedName name="nenkhidau600">#REF!</definedName>
    <definedName name="nenkhidau660">#REF!</definedName>
    <definedName name="nenkhidau75">#REF!</definedName>
    <definedName name="nenkhidien10">#REF!</definedName>
    <definedName name="nenkhidien150">#REF!</definedName>
    <definedName name="nenkhidien216">#REF!</definedName>
    <definedName name="nenkhidien22">#REF!</definedName>
    <definedName name="nenkhidien270">#REF!</definedName>
    <definedName name="nenkhidien30">#REF!</definedName>
    <definedName name="nenkhidien300">#REF!</definedName>
    <definedName name="nenkhidien5">#REF!</definedName>
    <definedName name="nenkhidien56">#REF!</definedName>
    <definedName name="nenkhidien600">#REF!</definedName>
    <definedName name="nenkhixang11">#REF!</definedName>
    <definedName name="nenkhixang120">#REF!</definedName>
    <definedName name="nenkhixang200">#REF!</definedName>
    <definedName name="nenkhixang25">#REF!</definedName>
    <definedName name="nenkhixang3">#REF!</definedName>
    <definedName name="nenkhixang300">#REF!</definedName>
    <definedName name="nenkhixang40">#REF!</definedName>
    <definedName name="nenkhixang600">#REF!</definedName>
    <definedName name="neo4T">#N/A</definedName>
    <definedName name="NET">#REF!</definedName>
    <definedName name="NET_1">#REF!</definedName>
    <definedName name="NET_ANA">#REF!</definedName>
    <definedName name="NET_ANA_1">#REF!</definedName>
    <definedName name="NET_ANA_2">#REF!</definedName>
    <definedName name="NEXT">#REF!</definedName>
    <definedName name="NGAØY">#REF!</definedName>
    <definedName name="ngau">#REF!</definedName>
    <definedName name="NgayNhapXuat">#REF!</definedName>
    <definedName name="nght">#REF!</definedName>
    <definedName name="ngu" hidden="1">{"'Sheet1'!$L$16"}</definedName>
    <definedName name="NH">#REF!</definedName>
    <definedName name="NHAÂN_COÂNG">BTRAM</definedName>
    <definedName name="Nhaân_coâng_baäc_3_0_7__Nhoùm_1">"nc"</definedName>
    <definedName name="Nhâm_Ctr">#REF!</definedName>
    <definedName name="Nhancong2">#REF!</definedName>
    <definedName name="Nhapsolieu">#REF!</definedName>
    <definedName name="nhcong">#REF!</definedName>
    <definedName name="nhcong1">#REF!</definedName>
    <definedName name="nhcong2">#REF!</definedName>
    <definedName name="nhd">#REF!</definedName>
    <definedName name="nhfffd">{"DZ-TDTB2.XLS","Dcksat.xls"}</definedName>
    <definedName name="NhienlieuNL">#REF!</definedName>
    <definedName name="nhn">#REF!</definedName>
    <definedName name="NhNgam">#REF!</definedName>
    <definedName name="NHot">#REF!</definedName>
    <definedName name="NhTreo">#REF!</definedName>
    <definedName name="nhu">#REF!</definedName>
    <definedName name="nhua">#REF!</definedName>
    <definedName name="nhuad">#REF!</definedName>
    <definedName name="nhutuong">#N/A</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0nc">#REF!</definedName>
    <definedName name="NIN20vc">#REF!</definedName>
    <definedName name="NIN20vl">#REF!</definedName>
    <definedName name="nin2903p">#REF!</definedName>
    <definedName name="nin290nc3p">#REF!</definedName>
    <definedName name="nin290vl3p">#REF!</definedName>
    <definedName name="nin3p">#REF!</definedName>
    <definedName name="NIN9020nc">#REF!</definedName>
    <definedName name="NIN9020vc">#REF!</definedName>
    <definedName name="NIN9020vl">#REF!</definedName>
    <definedName name="NIN90nc">#REF!</definedName>
    <definedName name="NIN90vc">#REF!</definedName>
    <definedName name="NIN90vl">#REF!</definedName>
    <definedName name="nind">#REF!</definedName>
    <definedName name="nind1p">#REF!</definedName>
    <definedName name="nind3p">#REF!</definedName>
    <definedName name="nindnc1p">#REF!</definedName>
    <definedName name="nindnc3p">#REF!</definedName>
    <definedName name="NINDvc">#REF!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c">#REF!</definedName>
    <definedName name="ninvl3p">#REF!</definedName>
    <definedName name="nl">#REF!</definedName>
    <definedName name="nl1p">#REF!</definedName>
    <definedName name="nl3p">#REF!</definedName>
    <definedName name="NLFElse">#REF!</definedName>
    <definedName name="NLHC15">#REF!</definedName>
    <definedName name="NLHC25">#REF!</definedName>
    <definedName name="NLLC15">#REF!</definedName>
    <definedName name="NLLC25">#REF!</definedName>
    <definedName name="NLMC15">#REF!</definedName>
    <definedName name="NLMC25">#REF!</definedName>
    <definedName name="nlnc3p">#REF!</definedName>
    <definedName name="nlnc3pha">#REF!</definedName>
    <definedName name="NLTK1p">#REF!</definedName>
    <definedName name="nlvl3p">#REF!</definedName>
    <definedName name="nm">#REF!</definedName>
    <definedName name="Nms">#REF!</definedName>
    <definedName name="nn">#REF!</definedName>
    <definedName name="nn1p">#REF!</definedName>
    <definedName name="nn3p">#REF!</definedName>
    <definedName name="nnn" hidden="1">{"'Sheet1'!$L$16"}</definedName>
    <definedName name="nnnc3p">#REF!</definedName>
    <definedName name="nnvl3p">#REF!</definedName>
    <definedName name="No">#REF!</definedName>
    <definedName name="No.9" hidden="1">{"'Sheet1'!$L$16"}</definedName>
    <definedName name="noc">#REF!</definedName>
    <definedName name="NOISUY">#REF!</definedName>
    <definedName name="NoiSuy_TKP">#REF!</definedName>
    <definedName name="none">#REF!</definedName>
    <definedName name="nop">#REF!</definedName>
    <definedName name="Np">#REF!</definedName>
    <definedName name="Np_">#REF!</definedName>
    <definedName name="npr">#REF!</definedName>
    <definedName name="Nq">#REF!</definedName>
    <definedName name="nqd">#REF!</definedName>
    <definedName name="NrYC">#REF!</definedName>
    <definedName name="NS_ChonThauTB">#REF!</definedName>
    <definedName name="NS_ChonThauXL">#REF!</definedName>
    <definedName name="NS_CPQLDA">#REF!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c">#REF!</definedName>
    <definedName name="nsk">#REF!</definedName>
    <definedName name="nsl">#REF!</definedName>
    <definedName name="nt">#REF!</definedName>
    <definedName name="ÑTHH">#REF!</definedName>
    <definedName name="nuoc2">#REF!</definedName>
    <definedName name="nuoc4">#REF!</definedName>
    <definedName name="nuoc5">#REF!</definedName>
    <definedName name="Nut_tec">#REF!</definedName>
    <definedName name="nuy">#REF!</definedName>
    <definedName name="NVF">#REF!</definedName>
    <definedName name="nw">#REF!</definedName>
    <definedName name="nxc">#REF!</definedName>
    <definedName name="NXHT">#REF!</definedName>
    <definedName name="NXnc">#REF!</definedName>
    <definedName name="nxp">#REF!</definedName>
    <definedName name="NXvl">#REF!</definedName>
    <definedName name="o" hidden="1">{"'Sheet1'!$L$16"}</definedName>
    <definedName name="O_M">#REF!</definedName>
    <definedName name="O_N">#REF!</definedName>
    <definedName name="o_n_phÝ_1__thu_nhËp_th_ng">#REF!</definedName>
    <definedName name="Ö135">#REF!</definedName>
    <definedName name="oa">#REF!</definedName>
    <definedName name="ob">#REF!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N">#REF!</definedName>
    <definedName name="ong_cong_duc_san">#REF!</definedName>
    <definedName name="Ong_cong_hinh_hop_do_tai_cho">#REF!</definedName>
    <definedName name="Ongbaovecap">#REF!</definedName>
    <definedName name="Ongnoiday">#REF!</definedName>
    <definedName name="Ongnoidaybulongtachongrungtabu">#REF!</definedName>
    <definedName name="ongnuoc">#REF!</definedName>
    <definedName name="OngPVC">#REF!</definedName>
    <definedName name="OOM">#REF!</definedName>
    <definedName name="ophom">#REF!</definedName>
    <definedName name="options">#REF!</definedName>
    <definedName name="ORD">#REF!</definedName>
    <definedName name="OrderTable" hidden="1">#REF!</definedName>
    <definedName name="ORF">#REF!</definedName>
    <definedName name="oto10T">#REF!</definedName>
    <definedName name="oto5m3">#REF!</definedName>
    <definedName name="oto5T">#REF!</definedName>
    <definedName name="oto7T">#REF!</definedName>
    <definedName name="otobt6">#REF!</definedName>
    <definedName name="otonhua">#REF!</definedName>
    <definedName name="otothung10">#REF!</definedName>
    <definedName name="otothung12">#REF!</definedName>
    <definedName name="otothung12.5">#REF!</definedName>
    <definedName name="otothung2">#REF!</definedName>
    <definedName name="otothung2.5">#REF!</definedName>
    <definedName name="otothung20">#REF!</definedName>
    <definedName name="otothung4">#REF!</definedName>
    <definedName name="otothung5">#REF!</definedName>
    <definedName name="otothung6">#REF!</definedName>
    <definedName name="otothung7">#REF!</definedName>
    <definedName name="ototudo10">#REF!</definedName>
    <definedName name="ototudo12">#REF!</definedName>
    <definedName name="ototudo15">#REF!</definedName>
    <definedName name="ototudo2.5">#REF!</definedName>
    <definedName name="ototudo20">#REF!</definedName>
    <definedName name="ototudo25">#REF!</definedName>
    <definedName name="ototudo27">#REF!</definedName>
    <definedName name="ototudo3.5">#REF!</definedName>
    <definedName name="ototudo4">#REF!</definedName>
    <definedName name="ototudo5">#REF!</definedName>
    <definedName name="ototudo6">#REF!</definedName>
    <definedName name="ototudo7">#REF!</definedName>
    <definedName name="ototudo9">#REF!</definedName>
    <definedName name="ototuoinuoc4">#REF!</definedName>
    <definedName name="ototuoinuoc5">#REF!</definedName>
    <definedName name="ototuoinuoc6">#REF!</definedName>
    <definedName name="ototuoinuoc7">#REF!</definedName>
    <definedName name="oü0">#REF!</definedName>
    <definedName name="Out">#N/A</definedName>
    <definedName name="OutRow">#REF!</definedName>
    <definedName name="ov">#REF!</definedName>
    <definedName name="oxy">#REF!</definedName>
    <definedName name="P_Class1">#REF!</definedName>
    <definedName name="P_Class2">#REF!</definedName>
    <definedName name="P_Class3">#REF!</definedName>
    <definedName name="P_Class4">#REF!</definedName>
    <definedName name="P_Class5">#REF!</definedName>
    <definedName name="P_con">#REF!</definedName>
    <definedName name="P_run">#REF!</definedName>
    <definedName name="P_sed">#REF!</definedName>
    <definedName name="PA">#REF!</definedName>
    <definedName name="PACNGOI">#REF!</definedName>
    <definedName name="palang">#N/A</definedName>
    <definedName name="panen">#REF!</definedName>
    <definedName name="pantoi">#REF!</definedName>
    <definedName name="Pbnn">#REF!</definedName>
    <definedName name="Pbno">#REF!</definedName>
    <definedName name="Pbnx">#REF!</definedName>
    <definedName name="PChe">#REF!</definedName>
    <definedName name="Pd">#REF!</definedName>
    <definedName name="Pe_Class1">#REF!</definedName>
    <definedName name="Pe_Class2">#REF!</definedName>
    <definedName name="Pe_Class3">#REF!</definedName>
    <definedName name="Pe_Class4">#REF!</definedName>
    <definedName name="Pe_Class5">#REF!</definedName>
    <definedName name="PFF">#REF!</definedName>
    <definedName name="pgia">#REF!</definedName>
    <definedName name="PHADO">#REF!</definedName>
    <definedName name="PHAN_DIEN_DZ0.4KV">#REF!</definedName>
    <definedName name="PHAN_DIEN_TBA">#REF!</definedName>
    <definedName name="PHAN_MUA_SAM_DZ0.4KV">#REF!</definedName>
    <definedName name="PhanChung">#REF!</definedName>
    <definedName name="phatdien10">#REF!</definedName>
    <definedName name="phatdien112">#REF!</definedName>
    <definedName name="phatdien122">#REF!</definedName>
    <definedName name="phatdien15">#REF!</definedName>
    <definedName name="phatdien20">#REF!</definedName>
    <definedName name="phatdien25">#REF!</definedName>
    <definedName name="phatdien30">#REF!</definedName>
    <definedName name="phatdien38">#REF!</definedName>
    <definedName name="phatdien45">#REF!</definedName>
    <definedName name="phatdien5.2">#REF!</definedName>
    <definedName name="phatdien50">#REF!</definedName>
    <definedName name="phatdien60">#REF!</definedName>
    <definedName name="phatdien75">#REF!</definedName>
    <definedName name="phatdien8">#REF!</definedName>
    <definedName name="PHC">#REF!</definedName>
    <definedName name="phen">#REF!</definedName>
    <definedName name="Pheuhopgang">#REF!</definedName>
    <definedName name="phi_inertial">#REF!</definedName>
    <definedName name="Phone">#REF!</definedName>
    <definedName name="phongnuoc">#REF!</definedName>
    <definedName name="phson">#REF!</definedName>
    <definedName name="phtuyen">#REF!</definedName>
    <definedName name="phu_luc_vua">#REF!</definedName>
    <definedName name="phugia2">#REF!</definedName>
    <definedName name="phugia3">#REF!</definedName>
    <definedName name="phugia4">#REF!</definedName>
    <definedName name="phugia5">#REF!</definedName>
    <definedName name="Phukienduongday">#REF!</definedName>
    <definedName name="phunson">#N/A</definedName>
    <definedName name="phunvua">#N/A</definedName>
    <definedName name="Pi">#REF!</definedName>
    <definedName name="pic">#REF!</definedName>
    <definedName name="PIL">#REF!</definedName>
    <definedName name="PileSize">#REF!</definedName>
    <definedName name="PileType">#REF!</definedName>
    <definedName name="PK">#REF!</definedName>
    <definedName name="PL" hidden="1">{"'Sheet1'!$L$16"}</definedName>
    <definedName name="PLCT">#REF!</definedName>
    <definedName name="plctel">#REF!</definedName>
    <definedName name="PLOT">#REF!</definedName>
    <definedName name="PlucBcaoTD" hidden="1">{"'Sheet1'!$L$16"}</definedName>
    <definedName name="pm..">#REF!</definedName>
    <definedName name="PMU_18">#REF!</definedName>
    <definedName name="PMU18_Bill">#REF!</definedName>
    <definedName name="PMU18_VL">#REF!</definedName>
    <definedName name="PMUX">#REF!</definedName>
    <definedName name="Poppy">#REF!</definedName>
    <definedName name="pp">#REF!</definedName>
    <definedName name="ppp">#REF!</definedName>
    <definedName name="PR">#REF!</definedName>
    <definedName name="PRC">#REF!</definedName>
    <definedName name="PrecNden">#REF!</definedName>
    <definedName name="PRICE">#REF!</definedName>
    <definedName name="PRICE1">#REF!</definedName>
    <definedName name="Prin">#REF!</definedName>
    <definedName name="Prin1">#REF!</definedName>
    <definedName name="Prin10">#REF!</definedName>
    <definedName name="Prin11">#REF!</definedName>
    <definedName name="Prin12">#REF!</definedName>
    <definedName name="Prin15">#REF!</definedName>
    <definedName name="Prin16">#REF!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5">'Bieu 6'!$A$1:$G$30</definedName>
    <definedName name="_xlnm.Print_Area">#REF!</definedName>
    <definedName name="Print_Title">#REF!</definedName>
    <definedName name="_xlnm.Print_Titles">#N/A</definedName>
    <definedName name="PRINT_TITLES_MI">#REF!</definedName>
    <definedName name="PRINT1">#REF!</definedName>
    <definedName name="PRINTA">#REF!</definedName>
    <definedName name="PRINTB">#REF!</definedName>
    <definedName name="PRINTC">#REF!</definedName>
    <definedName name="Prints_titles">#REF!</definedName>
    <definedName name="prjName">#REF!</definedName>
    <definedName name="prjNo">#REF!</definedName>
    <definedName name="Pro_Soil">#REF!</definedName>
    <definedName name="ProdForm" hidden="1">#REF!</definedName>
    <definedName name="Product" hidden="1">#REF!</definedName>
    <definedName name="PROPOSAL">#REF!</definedName>
    <definedName name="Province">#REF!</definedName>
    <definedName name="pt">#REF!</definedName>
    <definedName name="PT_A1">#REF!</definedName>
    <definedName name="PT_Duong">#REF!</definedName>
    <definedName name="ptbc">#REF!</definedName>
    <definedName name="PTC">#REF!</definedName>
    <definedName name="PTD">#REF!</definedName>
    <definedName name="ptdg">#REF!</definedName>
    <definedName name="PTDG_cau">#REF!</definedName>
    <definedName name="ptdg_cong">#REF!</definedName>
    <definedName name="PTDG_DCV">#REF!</definedName>
    <definedName name="ptdg_duong">#REF!</definedName>
    <definedName name="ptdg_ke">#REF!</definedName>
    <definedName name="PTDGBPTC">#REF!</definedName>
    <definedName name="ptdgc">#REF!</definedName>
    <definedName name="ptdgcd">#REF!</definedName>
    <definedName name="ptdgcdt">#REF!</definedName>
    <definedName name="ptdgd">#REF!</definedName>
    <definedName name="ptdggc">#REF!</definedName>
    <definedName name="ptdghg">#REF!</definedName>
    <definedName name="ptdgnv">#REF!</definedName>
    <definedName name="PTE">#REF!</definedName>
    <definedName name="PtichDTL">#N/A</definedName>
    <definedName name="Pu">#REF!</definedName>
    <definedName name="pvd">#REF!</definedName>
    <definedName name="QDD">#REF!</definedName>
    <definedName name="Qgh">#REF!</definedName>
    <definedName name="Qgx">#REF!</definedName>
    <definedName name="QIh">#REF!</definedName>
    <definedName name="QIIh">#REF!</definedName>
    <definedName name="QIIIh">#REF!</definedName>
    <definedName name="QIIIIh">#REF!</definedName>
    <definedName name="QIIIIX">#REF!</definedName>
    <definedName name="QIIIX">#REF!</definedName>
    <definedName name="qIItc">#REF!</definedName>
    <definedName name="qIItt">#REF!</definedName>
    <definedName name="QIIX">#REF!</definedName>
    <definedName name="qItc">#REF!</definedName>
    <definedName name="qItt">#REF!</definedName>
    <definedName name="QIX">#REF!</definedName>
    <definedName name="QmIh">#REF!</definedName>
    <definedName name="QmIIH">#REF!</definedName>
    <definedName name="QmIIIh">#REF!</definedName>
    <definedName name="QmIIIIh">#REF!</definedName>
    <definedName name="QmIIIIX">#REF!</definedName>
    <definedName name="QmIIIX">#REF!</definedName>
    <definedName name="QmIIX">#REF!</definedName>
    <definedName name="QmIX">#REF!</definedName>
    <definedName name="qng">#REF!</definedName>
    <definedName name="qp">#REF!</definedName>
    <definedName name="qtcgdII">#REF!</definedName>
    <definedName name="qtdm">#REF!</definedName>
    <definedName name="qtrwey" hidden="1">{"'Sheet1'!$L$16"}</definedName>
    <definedName name="qttgdII">#REF!</definedName>
    <definedName name="QTY">#REF!</definedName>
    <definedName name="qu">#REF!</definedName>
    <definedName name="QUANGPHONG">#REF!</definedName>
    <definedName name="Quantities">#REF!</definedName>
    <definedName name="QUYKY">#REF!</definedName>
    <definedName name="r_">#REF!</definedName>
    <definedName name="R_mong">#REF!</definedName>
    <definedName name="Ra">#REF!</definedName>
    <definedName name="Ra_">#REF!</definedName>
    <definedName name="ra11p">#REF!</definedName>
    <definedName name="ra13p">#REF!</definedName>
    <definedName name="Racot">#REF!</definedName>
    <definedName name="Radam">#REF!</definedName>
    <definedName name="RAFT">#REF!</definedName>
    <definedName name="raicp">#N/A</definedName>
    <definedName name="rain..">#REF!</definedName>
    <definedName name="rang1">#REF!</definedName>
    <definedName name="range">#REF!</definedName>
    <definedName name="ranhthoatnuoc">#REF!</definedName>
    <definedName name="rate">14000</definedName>
    <definedName name="ray">#N/A</definedName>
    <definedName name="Rb">#REF!</definedName>
    <definedName name="RBL">#REF!</definedName>
    <definedName name="RBOHT">#REF!</definedName>
    <definedName name="RBOSHT">#REF!</definedName>
    <definedName name="RBSHT">#REF!</definedName>
    <definedName name="Rc_">#REF!</definedName>
    <definedName name="RC_frame">#REF!</definedName>
    <definedName name="RCArea" hidden="1">#REF!</definedName>
    <definedName name="Rcc">#REF!</definedName>
    <definedName name="RCF">#REF!</definedName>
    <definedName name="RCKM">#REF!</definedName>
    <definedName name="Rcsd">#REF!</definedName>
    <definedName name="Rctc">#REF!</definedName>
    <definedName name="Rctt">#REF!</definedName>
    <definedName name="rd">#REF!</definedName>
    <definedName name="RDAM">#REF!</definedName>
    <definedName name="RDEC">#REF!</definedName>
    <definedName name="RDEFF">#REF!</definedName>
    <definedName name="RDFC">#REF!</definedName>
    <definedName name="RDFU">#REF!</definedName>
    <definedName name="RDLIF">#REF!</definedName>
    <definedName name="RDOM">#REF!</definedName>
    <definedName name="RDPC">#REF!</definedName>
    <definedName name="rdpcf">#REF!</definedName>
    <definedName name="RDRC">#REF!</definedName>
    <definedName name="RDRF">#REF!</definedName>
    <definedName name="rec">#REF!</definedName>
    <definedName name="_xlnm.Recorder">#REF!</definedName>
    <definedName name="RECOUT">#N/A</definedName>
    <definedName name="REG">#REF!</definedName>
    <definedName name="Region">#REF!</definedName>
    <definedName name="relay">#REF!</definedName>
    <definedName name="REP">#REF!</definedName>
    <definedName name="REPORT01">#REF!</definedName>
    <definedName name="REPORT02">#REF!</definedName>
    <definedName name="RF">#REF!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HSHT">#REF!</definedName>
    <definedName name="RIR">#REF!</definedName>
    <definedName name="River">#REF!</definedName>
    <definedName name="River_Code">#REF!</definedName>
    <definedName name="rk">#N/A</definedName>
    <definedName name="RLF">#REF!</definedName>
    <definedName name="RLKM">#REF!</definedName>
    <definedName name="RLL">#REF!</definedName>
    <definedName name="RLOM">#REF!</definedName>
    <definedName name="RMSHT">#REF!</definedName>
    <definedName name="Rncot">#REF!</definedName>
    <definedName name="Rndam">#REF!</definedName>
    <definedName name="Ro">#REF!</definedName>
    <definedName name="Road_Code">#REF!</definedName>
    <definedName name="Road_Name">#REF!</definedName>
    <definedName name="RoadNo_373">#REF!</definedName>
    <definedName name="Rob">#REF!</definedName>
    <definedName name="rong1">#REF!</definedName>
    <definedName name="rong2">#REF!</definedName>
    <definedName name="rong3">#REF!</definedName>
    <definedName name="rong4">#REF!</definedName>
    <definedName name="rong5">#REF!</definedName>
    <definedName name="rong6">#REF!</definedName>
    <definedName name="room20kv">#REF!</definedName>
    <definedName name="RPHEC">#REF!</definedName>
    <definedName name="RPHLIF">#REF!</definedName>
    <definedName name="RPHOM">#REF!</definedName>
    <definedName name="RPHPC">#REF!</definedName>
    <definedName name="rr">#REF!</definedName>
    <definedName name="Rrpo">#REF!</definedName>
    <definedName name="rrr">#REF!</definedName>
    <definedName name="RSBC">#REF!</definedName>
    <definedName name="RSBLIF">#REF!</definedName>
    <definedName name="RSD">#REF!</definedName>
    <definedName name="RSIC">#REF!</definedName>
    <definedName name="RSIN">#REF!</definedName>
    <definedName name="RSLIF">#REF!</definedName>
    <definedName name="RSOM">#REF!</definedName>
    <definedName name="RSPI">#REF!</definedName>
    <definedName name="RSSC">#REF!</definedName>
    <definedName name="RTC">#REF!</definedName>
    <definedName name="rthan">#REF!</definedName>
    <definedName name="rtr" hidden="1">{"'Sheet1'!$L$16"}</definedName>
    <definedName name="RTT">#REF!</definedName>
    <definedName name="Ru">#REF!</definedName>
    <definedName name="Rub">#REF!</definedName>
    <definedName name="RWTPhi">#REF!</definedName>
    <definedName name="RWTPlo">#REF!</definedName>
    <definedName name="S">{"'Sheet1'!$L$16"}</definedName>
    <definedName name="s.">#REF!</definedName>
    <definedName name="S_2">#REF!</definedName>
    <definedName name="s1_">#REF!</definedName>
    <definedName name="s2_">#REF!</definedName>
    <definedName name="s3_">#REF!</definedName>
    <definedName name="s3tb">#REF!</definedName>
    <definedName name="s4_">#REF!</definedName>
    <definedName name="s4tb">#REF!</definedName>
    <definedName name="s51.5">#REF!</definedName>
    <definedName name="s5tb">#REF!</definedName>
    <definedName name="s71.5">#REF!</definedName>
    <definedName name="s7tb">#REF!</definedName>
    <definedName name="san">#REF!</definedName>
    <definedName name="SANBAYBACKAN">#REF!</definedName>
    <definedName name="sand">#REF!</definedName>
    <definedName name="sangbentonite">#N/A</definedName>
    <definedName name="SanVanDongTongDich">#REF!</definedName>
    <definedName name="satu">#REF!</definedName>
    <definedName name="Sau">#REF!</definedName>
    <definedName name="SBBK">#REF!</definedName>
    <definedName name="sbc">#REF!</definedName>
    <definedName name="Sc">#REF!</definedName>
    <definedName name="scao98">#REF!</definedName>
    <definedName name="SCCR">#REF!</definedName>
    <definedName name="SCDT">#REF!</definedName>
    <definedName name="SCH">#REF!</definedName>
    <definedName name="SCHUYEN">#REF!</definedName>
    <definedName name="SCT">#REF!</definedName>
    <definedName name="SD_bill">#REF!</definedName>
    <definedName name="SD_VL">#REF!</definedName>
    <definedName name="sd1p">#REF!</definedName>
    <definedName name="SDG" hidden="1">{"'Sheet1'!$L$16"}</definedName>
    <definedName name="sdgfjhfj" hidden="1">{"'Sheet1'!$L$16"}</definedName>
    <definedName name="SDMONG">#REF!</definedName>
    <definedName name="sduong">#REF!</definedName>
    <definedName name="Seg">#N/A</definedName>
    <definedName name="sencount" hidden="1">13</definedName>
    <definedName name="sf" hidden="1">{"'Sheet1'!$L$16"}</definedName>
    <definedName name="SFL">#REF!</definedName>
    <definedName name="sfsd" hidden="1">{"'Sheet1'!$L$16"}</definedName>
    <definedName name="Sh">#REF!</definedName>
    <definedName name="SHALL">#REF!</definedName>
    <definedName name="SHDGC">#REF!</definedName>
    <definedName name="SHDGD">#REF!</definedName>
    <definedName name="Sheet1">#REF!</definedName>
    <definedName name="sho">#REF!</definedName>
    <definedName name="Shoes">#REF!</definedName>
    <definedName name="SHPC">#REF!</definedName>
    <definedName name="SHPD">#REF!</definedName>
    <definedName name="sht1p">#REF!</definedName>
    <definedName name="SIA">#REF!</definedName>
    <definedName name="SIB">#REF!</definedName>
    <definedName name="SIC">#REF!</definedName>
    <definedName name="sieucao">#REF!</definedName>
    <definedName name="SIGN">#REF!</definedName>
    <definedName name="SIIA">#REF!</definedName>
    <definedName name="SIIB">#REF!</definedName>
    <definedName name="SIIC">#REF!</definedName>
    <definedName name="SIZE">#REF!</definedName>
    <definedName name="skt">#REF!</definedName>
    <definedName name="SL">#REF!</definedName>
    <definedName name="SL_CRD">#REF!</definedName>
    <definedName name="SL_CRS">#REF!</definedName>
    <definedName name="SL_CS">#REF!</definedName>
    <definedName name="SL_DD">#REF!</definedName>
    <definedName name="SLF">#REF!</definedName>
    <definedName name="slg">#REF!</definedName>
    <definedName name="SLT">#REF!</definedName>
    <definedName name="SLVtu">#REF!</definedName>
    <definedName name="SM">#REF!</definedName>
    <definedName name="smax">#REF!</definedName>
    <definedName name="smax1">#REF!</definedName>
    <definedName name="SMBA">#REF!</definedName>
    <definedName name="SMK">#REF!</definedName>
    <definedName name="Snc">#REF!</definedName>
    <definedName name="Sng">#REF!</definedName>
    <definedName name="Sntn">#REF!</definedName>
    <definedName name="So_Chu.Drop1">#N/A</definedName>
    <definedName name="So_Chu.Drop3">#N/A</definedName>
    <definedName name="so_chu.So_Xau">#N/A</definedName>
    <definedName name="So_Xau">#N/A</definedName>
    <definedName name="SOÁ_CHUYEÁN">#REF!</definedName>
    <definedName name="soc3p">#REF!</definedName>
    <definedName name="SOHT">#REF!</definedName>
    <definedName name="Soi">#REF!</definedName>
    <definedName name="soichon12">#REF!</definedName>
    <definedName name="soichon24">#REF!</definedName>
    <definedName name="soichon46">#REF!</definedName>
    <definedName name="SoilType">#REF!</definedName>
    <definedName name="SoilType_">#REF!</definedName>
    <definedName name="solieu">#REF!</definedName>
    <definedName name="son">#REF!</definedName>
    <definedName name="Song_da">#REF!</definedName>
    <definedName name="SONKC">#REF!</definedName>
    <definedName name="SORT">#REF!</definedName>
    <definedName name="SortName">#REF!</definedName>
    <definedName name="Sothutu">#REF!</definedName>
    <definedName name="SOTIENPS">#REF!</definedName>
    <definedName name="SPAN">#REF!</definedName>
    <definedName name="SPAN_No">#REF!</definedName>
    <definedName name="Spanner_Auto_File">"C:\My Documents\tinh cdo.x2a"</definedName>
    <definedName name="SPEC">#REF!</definedName>
    <definedName name="SpecialPrice" hidden="1">#REF!</definedName>
    <definedName name="SPECSUMMARY">#REF!</definedName>
    <definedName name="Sprack">#REF!</definedName>
    <definedName name="SQDKT10">#REF!</definedName>
    <definedName name="SQDKT11">#REF!</definedName>
    <definedName name="SQDKT9">#REF!</definedName>
    <definedName name="SRSQI">#REF!</definedName>
    <definedName name="SS" hidden="1">{"'Sheet1'!$L$16"}</definedName>
    <definedName name="sss">#REF!</definedName>
    <definedName name="st">#REF!</definedName>
    <definedName name="st1p">#REF!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ck.">#REF!</definedName>
    <definedName name="std.">#REF!</definedName>
    <definedName name="STEEL">#REF!</definedName>
    <definedName name="stor">#REF!</definedName>
    <definedName name="Stt">#REF!</definedName>
    <definedName name="SU">#REF!</definedName>
    <definedName name="sub">#REF!</definedName>
    <definedName name="SUL">#REF!</definedName>
    <definedName name="SUM">#REF!,#REF!</definedName>
    <definedName name="SUMITOMO">#REF!</definedName>
    <definedName name="SUMITOMO_GT">#REF!</definedName>
    <definedName name="SumKL">#REF!</definedName>
    <definedName name="SumM">#REF!</definedName>
    <definedName name="SUMMARY">#REF!</definedName>
    <definedName name="SumMTC">#REF!</definedName>
    <definedName name="SumMTC2">#REF!</definedName>
    <definedName name="SumNC">#REF!</definedName>
    <definedName name="SumNC2">#REF!</definedName>
    <definedName name="SumVL">#REF!</definedName>
    <definedName name="sur">#REF!</definedName>
    <definedName name="SVC">#REF!</definedName>
    <definedName name="SW">#REF!</definedName>
    <definedName name="SX_Lapthao_khungV_Sdao">#REF!</definedName>
    <definedName name="t">#REF!</definedName>
    <definedName name="t..">#REF!</definedName>
    <definedName name="T.3" hidden="1">{"'Sheet1'!$L$16"}</definedName>
    <definedName name="T.nhËp">#REF!</definedName>
    <definedName name="T_Hoanvon">#N/A</definedName>
    <definedName name="t101p">#REF!</definedName>
    <definedName name="t103p">#REF!</definedName>
    <definedName name="T10HT">#REF!</definedName>
    <definedName name="t10nc1p">#REF!</definedName>
    <definedName name="t10vl1p">#REF!</definedName>
    <definedName name="t121p">#REF!</definedName>
    <definedName name="t123p">#REF!</definedName>
    <definedName name="T12vc">#REF!</definedName>
    <definedName name="t141p">#REF!</definedName>
    <definedName name="t143p">#REF!</definedName>
    <definedName name="t14nc3p">#REF!</definedName>
    <definedName name="t14vl3p">#REF!</definedName>
    <definedName name="T7HT">#REF!</definedName>
    <definedName name="T8HT">#REF!</definedName>
    <definedName name="ta">#REF!</definedName>
    <definedName name="tadao">#REF!</definedName>
    <definedName name="Tæng_c_ng_suÊt_hiÖn_t_i">"THOP"</definedName>
    <definedName name="Tæng_H_P_TBA">#REF!</definedName>
    <definedName name="Tæng_Hîp_35">#REF!</definedName>
    <definedName name="Tai_trong">#REF!</definedName>
    <definedName name="taluydac2">#REF!</definedName>
    <definedName name="taluydc1">#REF!</definedName>
    <definedName name="taluydc2">#REF!</definedName>
    <definedName name="taluydc3">#REF!</definedName>
    <definedName name="taluydc4">#REF!</definedName>
    <definedName name="Tam">#REF!</definedName>
    <definedName name="tamdan">#REF!</definedName>
    <definedName name="TAMTINH">#REF!</definedName>
    <definedName name="tamvia">#REF!</definedName>
    <definedName name="tamviab">#REF!</definedName>
    <definedName name="TANK">#REF!</definedName>
    <definedName name="TÄØNG_HÅÜP_KINH_PHÊ_DÆÛ_THÁÖU_TBA2_50KVA__2_11_2_0_4KV">#REF!</definedName>
    <definedName name="TÄØNG_HÅÜP_KINH_PHÊ_TBA_3_50KVA__22_11_2_0_4KV">#REF!</definedName>
    <definedName name="tapa">#REF!</definedName>
    <definedName name="taun">#REF!</definedName>
    <definedName name="TaxTV">10%</definedName>
    <definedName name="TaxXL">5%</definedName>
    <definedName name="TB_TBA">#REF!</definedName>
    <definedName name="tbl_ProdInfo" hidden="1">#REF!</definedName>
    <definedName name="tbmc">#REF!</definedName>
    <definedName name="TBOT">#REF!</definedName>
    <definedName name="TBSGP">#REF!</definedName>
    <definedName name="tbtram">#REF!</definedName>
    <definedName name="TBTT">#REF!</definedName>
    <definedName name="TBXD">#REF!</definedName>
    <definedName name="TBXN">#REF!</definedName>
    <definedName name="TC">#REF!</definedName>
    <definedName name="TC_NHANH1">#REF!</definedName>
    <definedName name="TCDHT">#REF!</definedName>
    <definedName name="Tchuan">#REF!</definedName>
    <definedName name="Tck">#REF!</definedName>
    <definedName name="Tcng">#REF!</definedName>
    <definedName name="TCTRU">#REF!</definedName>
    <definedName name="TD12vl">#REF!</definedName>
    <definedName name="td1p">#REF!</definedName>
    <definedName name="TD1p1nc">#REF!</definedName>
    <definedName name="td1p1vc">#REF!</definedName>
    <definedName name="TD1p1vl">#REF!</definedName>
    <definedName name="td3p">#REF!</definedName>
    <definedName name="tdcc">#REF!</definedName>
    <definedName name="TDctnc">#REF!</definedName>
    <definedName name="TDctvc">#REF!</definedName>
    <definedName name="TDctvl">#REF!</definedName>
    <definedName name="tdia">#REF!</definedName>
    <definedName name="TdinhQT">#REF!</definedName>
    <definedName name="tdnc1p">#REF!</definedName>
    <definedName name="TDng">#REF!</definedName>
    <definedName name="tdo">#REF!</definedName>
    <definedName name="TDoto">#REF!</definedName>
    <definedName name="tdt">#REF!</definedName>
    <definedName name="tdtr2cnc">#REF!</definedName>
    <definedName name="tdtr2cvl">#REF!</definedName>
    <definedName name="tdvl1p">#REF!</definedName>
    <definedName name="TDxn">#REF!</definedName>
    <definedName name="tecco" hidden="1">{"'Sheet1'!$L$16"}</definedName>
    <definedName name="temp">#REF!</definedName>
    <definedName name="Temp_Br">#REF!</definedName>
    <definedName name="TEMPBR">#REF!</definedName>
    <definedName name="ten_tra_1BTN">#REF!</definedName>
    <definedName name="ten_tra_2BTN">#REF!</definedName>
    <definedName name="ten_tra_3BTN">#REF!</definedName>
    <definedName name="TenBang">#REF!</definedName>
    <definedName name="TenCap">#REF!</definedName>
    <definedName name="tenck">#REF!</definedName>
    <definedName name="TenCtr">#REF!</definedName>
    <definedName name="Tengoi">#REF!</definedName>
    <definedName name="TenHMuc">#REF!</definedName>
    <definedName name="TenNgam">#REF!</definedName>
    <definedName name="TenTreo">#REF!</definedName>
    <definedName name="TenVtu">#REF!</definedName>
    <definedName name="tenvung">#REF!</definedName>
    <definedName name="test">#REF!</definedName>
    <definedName name="test1">#REF!</definedName>
    <definedName name="Test5">#REF!</definedName>
    <definedName name="text">#REF!</definedName>
    <definedName name="TG">#REF!</definedName>
    <definedName name="TGLS">#REF!</definedName>
    <definedName name="TH.CTrinh">#REF!</definedName>
    <definedName name="TH.tinh">#REF!</definedName>
    <definedName name="TH_VKHNN">#REF!</definedName>
    <definedName name="Þ10">#REF!</definedName>
    <definedName name="Þ16">#REF!</definedName>
    <definedName name="Þ18">#REF!</definedName>
    <definedName name="tha" hidden="1">{"'Sheet1'!$L$16"}</definedName>
    <definedName name="thai">#REF!</definedName>
    <definedName name="tham">#REF!</definedName>
    <definedName name="thang">#REF!</definedName>
    <definedName name="Thang_Long">#REF!</definedName>
    <definedName name="Thang_Long_GT">#REF!</definedName>
    <definedName name="Thang1" hidden="1">{"'Sheet1'!$L$16"}</definedName>
    <definedName name="thanh" hidden="1">{"'Sheet1'!$L$16"}</definedName>
    <definedName name="Thanh_CT">#REF!</definedName>
    <definedName name="Thanh_LC_tayvin">#REF!</definedName>
    <definedName name="thanhtien">#REF!</definedName>
    <definedName name="ThanhTienXuat">#REF!</definedName>
    <definedName name="ThaoCauCu">#REF!</definedName>
    <definedName name="Thautinh">#REF!</definedName>
    <definedName name="ÞBM">#REF!</definedName>
    <definedName name="THchon">#REF!</definedName>
    <definedName name="Þcot">#REF!</definedName>
    <definedName name="ÞCTd4">#REF!</definedName>
    <definedName name="ÞCTt4">#REF!</definedName>
    <definedName name="Þdamd4">#REF!</definedName>
    <definedName name="Þdamt4">#REF!</definedName>
    <definedName name="THDS">#REF!</definedName>
    <definedName name="thdt">#REF!</definedName>
    <definedName name="THDT_HT_DAO_THUONG">#REF!</definedName>
    <definedName name="THDT_HT_XOM_NOI">#REF!</definedName>
    <definedName name="THDT_NPP_XOM_NOI">#REF!</definedName>
    <definedName name="THDT_TBA_XOM_NOI">#REF!</definedName>
    <definedName name="thep">#REF!</definedName>
    <definedName name="THEP_D32">#REF!</definedName>
    <definedName name="thep10">#REF!</definedName>
    <definedName name="thep18">#REF!</definedName>
    <definedName name="thep20">#REF!</definedName>
    <definedName name="thepban">#REF!</definedName>
    <definedName name="ThepDinh">#REF!</definedName>
    <definedName name="thepgoc25_60">#REF!</definedName>
    <definedName name="thepgoc63_75">#REF!</definedName>
    <definedName name="thepgoc80_100">#REF!</definedName>
    <definedName name="thephinhmk">#N/A</definedName>
    <definedName name="thepma">10500</definedName>
    <definedName name="thept">#REF!</definedName>
    <definedName name="theptron12">#REF!</definedName>
    <definedName name="theptron14_22">#REF!</definedName>
    <definedName name="theptron6_8">#REF!</definedName>
    <definedName name="thetichck">#REF!</definedName>
    <definedName name="THGO1pnc">#REF!</definedName>
    <definedName name="thh">#REF!</definedName>
    <definedName name="thht">#REF!</definedName>
    <definedName name="THI">#REF!</definedName>
    <definedName name="thkp3">#REF!</definedName>
    <definedName name="THKS" hidden="1">{"'Sheet1'!$L$16"}</definedName>
    <definedName name="THKSTK">#REF!</definedName>
    <definedName name="Þmong">#REF!</definedName>
    <definedName name="THMONTH">#REF!</definedName>
    <definedName name="ÞNXoldk">#REF!</definedName>
    <definedName name="ThoatNuoc">#REF!</definedName>
    <definedName name="thongso">#N/A</definedName>
    <definedName name="thop">#REF!</definedName>
    <definedName name="Þsan">#REF!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oanBo">#REF!</definedName>
    <definedName name="THtoanbo2">#REF!</definedName>
    <definedName name="thtt">#REF!</definedName>
    <definedName name="Thu">#REF!</definedName>
    <definedName name="thue">6</definedName>
    <definedName name="THUEDKC">#REF!</definedName>
    <definedName name="THUEDKN">#REF!</definedName>
    <definedName name="THUELKPSCO">#REF!</definedName>
    <definedName name="THUELKPSNO">#REF!</definedName>
    <definedName name="THUEMA">#REF!</definedName>
    <definedName name="THUEPSC">#REF!</definedName>
    <definedName name="THUEPSN">#REF!</definedName>
    <definedName name="thuocno">#REF!</definedName>
    <definedName name="thuy" hidden="1">{"'Sheet1'!$L$16"}</definedName>
    <definedName name="TI">#REF!</definedName>
    <definedName name="Tien">#REF!</definedName>
    <definedName name="TIENKQKD">#REF!</definedName>
    <definedName name="TIENLUONG">#REF!</definedName>
    <definedName name="TIENVC">#REF!</definedName>
    <definedName name="Tiepdiama">9500</definedName>
    <definedName name="TIEU_HAO_VAT_TU_DZ0.4KV">#REF!</definedName>
    <definedName name="TIEU_HAO_VAT_TU_DZ22KV">#REF!</definedName>
    <definedName name="TIEU_HAO_VAT_TU_TBA">#REF!</definedName>
    <definedName name="Tim_cong">#REF!</definedName>
    <definedName name="Tim_lan_xuat_hien">#REF!</definedName>
    <definedName name="Tim_lan_xuat_hien_cong">#REF!</definedName>
    <definedName name="Tim_lan_xuat_hien_duong">#REF!</definedName>
    <definedName name="tim_xuat_hien">#REF!</definedName>
    <definedName name="Time">#REF!</definedName>
    <definedName name="tinhqd">#REF!</definedName>
    <definedName name="TINHTHUONGNGANSON">#REF!</definedName>
    <definedName name="TIT">#REF!</definedName>
    <definedName name="TITAN">#REF!</definedName>
    <definedName name="tk">#REF!</definedName>
    <definedName name="TKCD">#REF!</definedName>
    <definedName name="TKGHICO">#REF!</definedName>
    <definedName name="TKGHINO">#REF!</definedName>
    <definedName name="TKP">#REF!</definedName>
    <definedName name="TKYB">"TKYB"</definedName>
    <definedName name="TL">#REF!</definedName>
    <definedName name="TL_bill">#REF!</definedName>
    <definedName name="TL_PB">#REF!</definedName>
    <definedName name="TL_VL">#REF!</definedName>
    <definedName name="TLAC120">#REF!</definedName>
    <definedName name="TLAC35">#REF!</definedName>
    <definedName name="TLAC50">#REF!</definedName>
    <definedName name="TLAC70">#REF!</definedName>
    <definedName name="TLAC95">#REF!</definedName>
    <definedName name="TLD">#REF!</definedName>
    <definedName name="TLDPK">#REF!</definedName>
    <definedName name="Tle">#REF!</definedName>
    <definedName name="TLLP">#REF!</definedName>
    <definedName name="TLR">#REF!</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LY">#REF!</definedName>
    <definedName name="TMDT1">#REF!</definedName>
    <definedName name="TMDT2">#REF!</definedName>
    <definedName name="TMDTmoi">#REF!</definedName>
    <definedName name="tmm1.5">#REF!</definedName>
    <definedName name="tmmg">#REF!</definedName>
    <definedName name="TN">#REF!</definedName>
    <definedName name="TN_b_qu_n">#REF!</definedName>
    <definedName name="TNChiuThue">#REF!</definedName>
    <definedName name="Tnd">#REF!</definedName>
    <definedName name="TNDN">#REF!</definedName>
    <definedName name="toadocap">#REF!</definedName>
    <definedName name="Toanbo">#REF!</definedName>
    <definedName name="tole">#REF!</definedName>
    <definedName name="Tong">#REF!</definedName>
    <definedName name="TONG_DU_TOAN">#REF!</definedName>
    <definedName name="TONG_GIA_TRI_CONG_TRINH">#REF!</definedName>
    <definedName name="Tong_hop">#REF!</definedName>
    <definedName name="TONG_HOP_THI_NGHIEM_DZ0.4KV">#REF!</definedName>
    <definedName name="TONG_HOP_THI_NGHIEM_DZ22KV">#REF!</definedName>
    <definedName name="TONG_KE_TBA">#REF!</definedName>
    <definedName name="tongbt">#REF!</definedName>
    <definedName name="tongcong">#REF!</definedName>
    <definedName name="tongct">#REF!</definedName>
    <definedName name="tongdientich">#REF!</definedName>
    <definedName name="TONGDUTOAN">#REF!</definedName>
    <definedName name="tongkt">#REF!</definedName>
    <definedName name="tongmay">#REF!</definedName>
    <definedName name="tongnc">#REF!</definedName>
    <definedName name="tongthep">#REF!</definedName>
    <definedName name="tongthetich">#REF!</definedName>
    <definedName name="tongvl">#REF!</definedName>
    <definedName name="Tonmai">#REF!</definedName>
    <definedName name="TOT_PR_1">#REF!</definedName>
    <definedName name="TOT_PR_2">#REF!</definedName>
    <definedName name="TOT_PR_3">#REF!</definedName>
    <definedName name="TOT_PR_4">#REF!</definedName>
    <definedName name="TOTAL">#REF!</definedName>
    <definedName name="totald">#REF!</definedName>
    <definedName name="TPLRP">#REF!</definedName>
    <definedName name="tr">#REF!</definedName>
    <definedName name="tr_">#N/A</definedName>
    <definedName name="TR10HT">#REF!</definedName>
    <definedName name="TR11HT">#REF!</definedName>
    <definedName name="TR12HT">#REF!</definedName>
    <definedName name="TR13HT">#REF!</definedName>
    <definedName name="TR14HT">#REF!</definedName>
    <definedName name="TR17HT">#REF!</definedName>
    <definedName name="TR18HT">#REF!</definedName>
    <definedName name="TR1HT">#REF!</definedName>
    <definedName name="TR21HT">#REF!</definedName>
    <definedName name="TR22HT">#REF!</definedName>
    <definedName name="TR23HT">#REF!</definedName>
    <definedName name="TR24HT">#REF!</definedName>
    <definedName name="TR25HT">#REF!</definedName>
    <definedName name="TR26HT">#REF!</definedName>
    <definedName name="TR2HT">#REF!</definedName>
    <definedName name="TR3HT">#REF!</definedName>
    <definedName name="TR4HT">#REF!</definedName>
    <definedName name="TR5HT">#REF!</definedName>
    <definedName name="TR6HT">#REF!</definedName>
    <definedName name="TR7HT">#REF!</definedName>
    <definedName name="TR8HT">#REF!</definedName>
    <definedName name="TR9HT">#REF!</definedName>
    <definedName name="TRA_C">#REF!</definedName>
    <definedName name="Tra_Cot">#REF!</definedName>
    <definedName name="Tra_DM_su_dung">#REF!</definedName>
    <definedName name="Tra_don_gia_KS">#REF!</definedName>
    <definedName name="Tra_DTCT">#REF!</definedName>
    <definedName name="TRA_Eb">#REF!</definedName>
    <definedName name="Tra_gia">#REF!</definedName>
    <definedName name="Tra_gtxl_cong">#REF!</definedName>
    <definedName name="TRA_m">#REF!</definedName>
    <definedName name="TRA_Ra">#REF!</definedName>
    <definedName name="TRA_Rb">#REF!</definedName>
    <definedName name="Tra_ten_cong">#REF!</definedName>
    <definedName name="Tra_tim_hang_mucPT_trung">#REF!</definedName>
    <definedName name="Tra_TL">#REF!</definedName>
    <definedName name="Tra_TT">#REF!</definedName>
    <definedName name="Tra_ty_le">#REF!</definedName>
    <definedName name="Tra_ty_le2">#REF!</definedName>
    <definedName name="Tra_ty_le3">#REF!</definedName>
    <definedName name="Tra_ty_le4">#REF!</definedName>
    <definedName name="Tra_ty_le5">#REF!</definedName>
    <definedName name="TRA_VAT_LIEU">#REF!</definedName>
    <definedName name="TRA_VL">#REF!</definedName>
    <definedName name="tra_xlbtn">#REF!</definedName>
    <definedName name="traA103">#REF!</definedName>
    <definedName name="trab">#REF!</definedName>
    <definedName name="trabtn">#REF!</definedName>
    <definedName name="TraDAH_H">#REF!</definedName>
    <definedName name="TRADE2">#REF!</definedName>
    <definedName name="TRAIGIAM">#REF!</definedName>
    <definedName name="tram30">#N/A</definedName>
    <definedName name="tram45">#N/A</definedName>
    <definedName name="tram60">#N/A</definedName>
    <definedName name="tram80">#N/A</definedName>
    <definedName name="tramatcong1">#REF!</definedName>
    <definedName name="tramatcong2">#REF!</definedName>
    <definedName name="trambitum">#N/A</definedName>
    <definedName name="tramtbtn25">#REF!</definedName>
    <definedName name="tramtbtn30">#REF!</definedName>
    <definedName name="tramtbtn40">#REF!</definedName>
    <definedName name="tramtbtn50">#REF!</definedName>
    <definedName name="tramtbtn60">#REF!</definedName>
    <definedName name="tramtbtn80">#REF!</definedName>
    <definedName name="tranhietdo">#REF!</definedName>
    <definedName name="TRAvH">#REF!</definedName>
    <definedName name="TRAVL">#REF!</definedName>
    <definedName name="treoducbt">#N/A</definedName>
    <definedName name="TRHT">#REF!</definedName>
    <definedName name="TRISO">#REF!</definedName>
    <definedName name="Trô_P1">#REF!</definedName>
    <definedName name="Trô_P10">#REF!</definedName>
    <definedName name="Trô_P11">#REF!</definedName>
    <definedName name="Trô_P2">#REF!</definedName>
    <definedName name="Trô_P3">#REF!</definedName>
    <definedName name="Trô_P4">#REF!</definedName>
    <definedName name="Trô_P5">#REF!</definedName>
    <definedName name="Trô_P6">#REF!</definedName>
    <definedName name="Trô_P7">#REF!</definedName>
    <definedName name="Trô_P8">#REF!</definedName>
    <definedName name="Trô_P9">#REF!</definedName>
    <definedName name="tron25th">#REF!</definedName>
    <definedName name="tron60th">#REF!</definedName>
    <definedName name="tron80">#REF!</definedName>
    <definedName name="tronbentonit">#N/A</definedName>
    <definedName name="tronbentonite">#N/A</definedName>
    <definedName name="tronbetong100">#REF!</definedName>
    <definedName name="tronbetong1150">#REF!</definedName>
    <definedName name="tronbetong150">#REF!</definedName>
    <definedName name="tronbetong1600">#REF!</definedName>
    <definedName name="tronbetong200">#REF!</definedName>
    <definedName name="tronbetong250">#REF!</definedName>
    <definedName name="tronbetong425">#REF!</definedName>
    <definedName name="tronbetong500">#REF!</definedName>
    <definedName name="tronbetong800">#REF!</definedName>
    <definedName name="tronvua110">#REF!</definedName>
    <definedName name="tronvua150">#REF!</definedName>
    <definedName name="tronvua200">#REF!</definedName>
    <definedName name="tronvua325">#REF!</definedName>
    <definedName name="tronvua80">#N/A</definedName>
    <definedName name="trt">#REF!</definedName>
    <definedName name="TRU">#REF!</definedName>
    <definedName name="tru_can">#REF!</definedName>
    <definedName name="trung">{"Thuxm2.xls","Sheet1"}</definedName>
    <definedName name="TruongTieuHocKimHY">#REF!</definedName>
    <definedName name="TruSoDienLucNaRi">#REF!</definedName>
    <definedName name="ts">#REF!</definedName>
    <definedName name="tsI">#REF!</definedName>
    <definedName name="tt">#REF!</definedName>
    <definedName name="TT_1P">#REF!</definedName>
    <definedName name="TT_3p">#REF!</definedName>
    <definedName name="ttao">#REF!</definedName>
    <definedName name="ttbt">#REF!</definedName>
    <definedName name="ttc">1550</definedName>
    <definedName name="TTCto">#REF!</definedName>
    <definedName name="ttd">1600</definedName>
    <definedName name="TTDZ">#REF!</definedName>
    <definedName name="TTDZ04">#REF!</definedName>
    <definedName name="TTDZ35">#REF!</definedName>
    <definedName name="TTHBCMTDKQII">#REF!</definedName>
    <definedName name="TTHBCMTDKT5">#REF!</definedName>
    <definedName name="TTHBCMTQI">#REF!</definedName>
    <definedName name="TTHBCMTT4">#REF!</definedName>
    <definedName name="tthi">#REF!</definedName>
    <definedName name="ttinh">#REF!</definedName>
    <definedName name="TTMTC">#REF!</definedName>
    <definedName name="TTN">#REF!</definedName>
    <definedName name="TTNC">#REF!</definedName>
    <definedName name="ttronmk">#REF!</definedName>
    <definedName name="tttat">#REF!</definedName>
    <definedName name="tttt">#REF!</definedName>
    <definedName name="TTVAn5">#REF!</definedName>
    <definedName name="Tuong_chan">#REF!</definedName>
    <definedName name="Tuong_dau_HD">#REF!</definedName>
    <definedName name="TuongChan">#REF!</definedName>
    <definedName name="TUTT">#REF!</definedName>
    <definedName name="Tuvan">#REF!</definedName>
    <definedName name="tuyennhanh" hidden="1">{"'Sheet1'!$L$16"}</definedName>
    <definedName name="tv75nc">#REF!</definedName>
    <definedName name="tv75vl">#REF!</definedName>
    <definedName name="tvbt">#REF!</definedName>
    <definedName name="tvg">#REF!</definedName>
    <definedName name="Tvk">#REF!</definedName>
    <definedName name="tvl">#REF!</definedName>
    <definedName name="Txk">#REF!</definedName>
    <definedName name="Ty_gia_Yen">#REF!</definedName>
    <definedName name="ty_le">#REF!</definedName>
    <definedName name="ty_le_2">#REF!</definedName>
    <definedName name="ty_le_3">#REF!</definedName>
    <definedName name="ty_le_BTN">#REF!</definedName>
    <definedName name="Ty_le1">#REF!</definedName>
    <definedName name="tyle2">#REF!</definedName>
    <definedName name="Type_1">#REF!</definedName>
    <definedName name="Type_2">#REF!</definedName>
    <definedName name="u">#N/A</definedName>
    <definedName name="U_tien">#REF!</definedName>
    <definedName name="UbdII">#REF!</definedName>
    <definedName name="Ubo">#REF!</definedName>
    <definedName name="UbtII">#REF!</definedName>
    <definedName name="UNIT">#REF!</definedName>
    <definedName name="Unit_Price">#REF!</definedName>
    <definedName name="UNL">#REF!</definedName>
    <definedName name="uonong">#N/A</definedName>
    <definedName name="UP">#REF!,#REF!,#REF!,#REF!,#REF!,#REF!,#REF!,#REF!,#REF!,#REF!,#REF!</definedName>
    <definedName name="upnoc">#REF!</definedName>
    <definedName name="upperlowlandlimit">#REF!</definedName>
    <definedName name="USCT">#REF!</definedName>
    <definedName name="USCTKU">#REF!</definedName>
    <definedName name="USdb">#REF!</definedName>
    <definedName name="USKC">#REF!</definedName>
    <definedName name="USNC">#REF!</definedName>
    <definedName name="UStb">#REF!</definedName>
    <definedName name="ut">#REF!</definedName>
    <definedName name="UT_1">#REF!</definedName>
    <definedName name="UT1_373">#REF!</definedName>
    <definedName name="UtdI">#REF!</definedName>
    <definedName name="UtdII">#REF!</definedName>
    <definedName name="UttI">#REF!</definedName>
    <definedName name="UttII">#REF!</definedName>
    <definedName name="v" hidden="1">{"'Sheet1'!$L$16"}</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a_b__t_ng_M200____1x2">#N/A</definedName>
    <definedName name="VAÄT_LIEÄU">"ATRAM"</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_CHUYEN_DUONG_DAI_DZ0.4KV">#REF!</definedName>
    <definedName name="VAN_CHUYEN_DUONG_DAI_DZ22KV">#REF!</definedName>
    <definedName name="VAN_CHUYEN_VAT_TU_CHUNG">#REF!</definedName>
    <definedName name="VAN_TRUNG_CHUYEN_VAT_TU_CHUNG">#REF!</definedName>
    <definedName name="vanchuyen">#REF!</definedName>
    <definedName name="VanChuyenDam">#REF!</definedName>
    <definedName name="vanthang0.3">#REF!</definedName>
    <definedName name="vanthang0.5">#REF!</definedName>
    <definedName name="vanthang2">#REF!</definedName>
    <definedName name="VARIINST">#REF!</definedName>
    <definedName name="VARIPURC">#REF!</definedName>
    <definedName name="vat">#REF!</definedName>
    <definedName name="VAT_04">#REF!</definedName>
    <definedName name="VAT_35">#REF!</definedName>
    <definedName name="VAT_Cto">#REF!</definedName>
    <definedName name="VAT_LIEU_DEN_CHAN_CONG_TRINH">#REF!</definedName>
    <definedName name="vat_lieu_KVIII">#REF!</definedName>
    <definedName name="VAT_TB">#REF!</definedName>
    <definedName name="VAT_TBA">#REF!</definedName>
    <definedName name="Vat_tu">#REF!</definedName>
    <definedName name="VAT_XLTBA">#REF!</definedName>
    <definedName name="Vatlieu1">#REF!</definedName>
    <definedName name="Vatlieu2">#REF!</definedName>
    <definedName name="Vatlieu3">#REF!</definedName>
    <definedName name="VatLieuKhac">#REF!</definedName>
    <definedName name="VATM" hidden="1">{"'Sheet1'!$L$16"}</definedName>
    <definedName name="Vattu">#REF!</definedName>
    <definedName name="vbst">#REF!</definedName>
    <definedName name="vbtchongnuocm300">#REF!</definedName>
    <definedName name="vbtm150">#REF!</definedName>
    <definedName name="vbtm300">#REF!</definedName>
    <definedName name="vbtm400">#REF!</definedName>
    <definedName name="vc" hidden="1">{"'Sheet1'!$L$16"}</definedName>
    <definedName name="vcbo1" hidden="1">{"'Sheet1'!$L$16"}</definedName>
    <definedName name="VCC">#REF!</definedName>
    <definedName name="vccat0.4">#REF!</definedName>
    <definedName name="vccatv">#REF!</definedName>
    <definedName name="VCCH12M200">#REF!</definedName>
    <definedName name="vccot">#REF!</definedName>
    <definedName name="vccot0.4">#REF!</definedName>
    <definedName name="vccot35">#REF!</definedName>
    <definedName name="vccott">#REF!</definedName>
    <definedName name="vccottt">#REF!</definedName>
    <definedName name="VCCU">#REF!</definedName>
    <definedName name="VCD">#REF!</definedName>
    <definedName name="vcda">#REF!</definedName>
    <definedName name="vcda0.4">#REF!</definedName>
    <definedName name="vcdatc2">#REF!</definedName>
    <definedName name="vcdatc3">#REF!</definedName>
    <definedName name="vcdatd">#REF!</definedName>
    <definedName name="vcday">#REF!</definedName>
    <definedName name="VCDC400">#REF!</definedName>
    <definedName name="vcdctc">#REF!</definedName>
    <definedName name="vcddx">#REF!</definedName>
    <definedName name="vcdungcu0.4">#REF!</definedName>
    <definedName name="vcdungcu35">#REF!</definedName>
    <definedName name="vcg">#REF!</definedName>
    <definedName name="vcgo">#REF!</definedName>
    <definedName name="vcgo0.4">#REF!</definedName>
    <definedName name="VCHT">#REF!</definedName>
    <definedName name="VCL46M100">#REF!</definedName>
    <definedName name="VCM24M200">#REF!</definedName>
    <definedName name="vcn">#REF!</definedName>
    <definedName name="Vcng">#REF!</definedName>
    <definedName name="vcnuoc0.4">#REF!</definedName>
    <definedName name="VCP">#REF!</definedName>
    <definedName name="vcp2ma">#REF!</definedName>
    <definedName name="vcp2shtk">#REF!</definedName>
    <definedName name="vcpk">#REF!</definedName>
    <definedName name="VCS">#REF!</definedName>
    <definedName name="vcsat0.4">#REF!</definedName>
    <definedName name="vcsat35">#REF!</definedName>
    <definedName name="vcsu">#REF!</definedName>
    <definedName name="vct">#REF!</definedName>
    <definedName name="vctb">#REF!</definedName>
    <definedName name="VCTHEP10">#REF!</definedName>
    <definedName name="VCTHEP18">#REF!</definedName>
    <definedName name="VCTHEP20">#REF!</definedName>
    <definedName name="VCTIEP">#REF!</definedName>
    <definedName name="vctmong">#REF!</definedName>
    <definedName name="vctre">#REF!</definedName>
    <definedName name="VCTT">#REF!</definedName>
    <definedName name="VCVAN">#REF!</definedName>
    <definedName name="vcxi">#REF!</definedName>
    <definedName name="vcxm">#REF!</definedName>
    <definedName name="vcxm0.4">#REF!</definedName>
    <definedName name="vd">#REF!</definedName>
    <definedName name="vd3p">#REF!</definedName>
    <definedName name="vdcl">#REF!</definedName>
    <definedName name="vdl">#REF!</definedName>
    <definedName name="Vf">#REF!</definedName>
    <definedName name="vgk">#REF!</definedName>
    <definedName name="vgt">#REF!</definedName>
    <definedName name="Via_He">#REF!</definedName>
    <definedName name="viet">#REF!</definedName>
    <definedName name="VIEW">#REF!</definedName>
    <definedName name="vk">#REF!</definedName>
    <definedName name="vkcauthang">#REF!</definedName>
    <definedName name="vkds">#REF!</definedName>
    <definedName name="vksan">#REF!</definedName>
    <definedName name="vktc">#REF!</definedName>
    <definedName name="VL_RC1">#REF!</definedName>
    <definedName name="VL_RC2">#REF!</definedName>
    <definedName name="VL_Rnha">#REF!</definedName>
    <definedName name="VL_RS">#REF!</definedName>
    <definedName name="vl1p">#REF!</definedName>
    <definedName name="vl3p">#REF!</definedName>
    <definedName name="VLBS">#N/A</definedName>
    <definedName name="vlc">#REF!</definedName>
    <definedName name="Vlcap0.7">#REF!</definedName>
    <definedName name="VLcap1">#REF!</definedName>
    <definedName name="VLCH12M200">#REF!</definedName>
    <definedName name="vlct" hidden="1">{"'Sheet1'!$L$16"}</definedName>
    <definedName name="VLCT3p">#REF!</definedName>
    <definedName name="vlctbb">#REF!</definedName>
    <definedName name="VLCU">#REF!</definedName>
    <definedName name="vldg">#REF!</definedName>
    <definedName name="vldn400">#REF!</definedName>
    <definedName name="vldn600">#REF!</definedName>
    <definedName name="VLIEU">#REF!</definedName>
    <definedName name="VLKday">#REF!</definedName>
    <definedName name="VLKhac">#REF!</definedName>
    <definedName name="VLL46M100">#REF!</definedName>
    <definedName name="VLM">#REF!</definedName>
    <definedName name="VLM24M200">#REF!</definedName>
    <definedName name="VLP" hidden="1">{"'Sheet1'!$L$16"}</definedName>
    <definedName name="VLT">#REF!</definedName>
    <definedName name="VLTHEP10">#REF!</definedName>
    <definedName name="VLTHEP18">#REF!</definedName>
    <definedName name="VLTHEP20">#REF!</definedName>
    <definedName name="vltram">#REF!</definedName>
    <definedName name="VLVAN">#REF!</definedName>
    <definedName name="VLxaydung">#REF!</definedName>
    <definedName name="Vnd">#REF!</definedName>
    <definedName name="Vo">#REF!</definedName>
    <definedName name="Von.KL">#REF!</definedName>
    <definedName name="vr3p">#REF!</definedName>
    <definedName name="VT">#REF!</definedName>
    <definedName name="vthang">#REF!</definedName>
    <definedName name="vtu">#REF!</definedName>
    <definedName name="Vu">#REF!</definedName>
    <definedName name="Vu_">#REF!</definedName>
    <definedName name="vua">#REF!</definedName>
    <definedName name="VuaBT">#REF!</definedName>
    <definedName name="vuabtD">#N/A</definedName>
    <definedName name="vuabtG">#N/A</definedName>
    <definedName name="vung">#REF!</definedName>
    <definedName name="vv">#REF!</definedName>
    <definedName name="vvv">#REF!</definedName>
    <definedName name="VX">#REF!</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h">#REF!</definedName>
    <definedName name="vxcqn">#REF!</definedName>
    <definedName name="vxcqn2">#REF!</definedName>
    <definedName name="Vxk">#REF!</definedName>
    <definedName name="vxuan">#REF!</definedName>
    <definedName name="W">#REF!</definedName>
    <definedName name="W_Class1">#REF!</definedName>
    <definedName name="W_Class2">#REF!</definedName>
    <definedName name="W_Class3">#REF!</definedName>
    <definedName name="W_Class4">#REF!</definedName>
    <definedName name="W_Class5">#REF!</definedName>
    <definedName name="Wat_tec">#REF!</definedName>
    <definedName name="wb">#REF!</definedName>
    <definedName name="wct">#REF!</definedName>
    <definedName name="WD">#REF!</definedName>
    <definedName name="Wdaymong">#REF!</definedName>
    <definedName name="Wg">#REF!</definedName>
    <definedName name="WI">#REF!</definedName>
    <definedName name="WII">#REF!</definedName>
    <definedName name="WIII">#REF!</definedName>
    <definedName name="WIIII">#REF!</definedName>
    <definedName name="Wp">#REF!</definedName>
    <definedName name="WPF">#REF!</definedName>
    <definedName name="Wqg">#REF!</definedName>
    <definedName name="WqI">#REF!</definedName>
    <definedName name="WqII">#REF!</definedName>
    <definedName name="WqIII">#REF!</definedName>
    <definedName name="WqIIII">#REF!</definedName>
    <definedName name="Wqtg">#REF!</definedName>
    <definedName name="WqtI">#REF!</definedName>
    <definedName name="WqtII">#REF!</definedName>
    <definedName name="WqtIII">#REF!</definedName>
    <definedName name="WqtIIII">#REF!</definedName>
    <definedName name="wrn.aaa." hidden="1">{#N/A,#N/A,FALSE,"Sheet1";#N/A,#N/A,FALSE,"Sheet1";#N/A,#N/A,FALSE,"Sheet1"}</definedName>
    <definedName name="wrn.chi._.tiÆt." hidden="1">{#N/A,#N/A,FALSE,"Chi tiÆt"}</definedName>
    <definedName name="wrn.cong." hidden="1">{#N/A,#N/A,FALSE,"Sheet1"}</definedName>
    <definedName name="wrn.re_xoa2"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hidden="1">{#N/A,#N/A,TRUE,"BT M200 da 10x20"}</definedName>
    <definedName name="wrn.Work._.Report." hidden="1">{"accomplishment",#N/A,FALSE,"Summary Week 3"}</definedName>
    <definedName name="wrn_xoa2" hidden="1">{#N/A,#N/A,FALSE,"Chi tiÆt"}</definedName>
    <definedName name="wrnf.report" hidden="1">{"Offgrid",#N/A,FALSE,"OFFGRID";"Region",#N/A,FALSE,"REGION";"Offgrid -2",#N/A,FALSE,"OFFGRID";"WTP",#N/A,FALSE,"WTP";"WTP -2",#N/A,FALSE,"WTP";"Project",#N/A,FALSE,"PROJECT";"Summary -2",#N/A,FALSE,"SUMMARY"}</definedName>
    <definedName name="wrnf_xoa2" hidden="1">{"Offgrid",#N/A,FALSE,"OFFGRID";"Region",#N/A,FALSE,"REGION";"Offgrid -2",#N/A,FALSE,"OFFGRID";"WTP",#N/A,FALSE,"WTP";"WTP -2",#N/A,FALSE,"WTP";"Project",#N/A,FALSE,"PROJECT";"Summary -2",#N/A,FALSE,"SUMMARY"}</definedName>
    <definedName name="wtn">#REF!</definedName>
    <definedName name="wtru">#REF!</definedName>
    <definedName name="wup">#REF!</definedName>
    <definedName name="x">#REF!</definedName>
    <definedName name="X0.4">#REF!</definedName>
    <definedName name="x1_">#REF!</definedName>
    <definedName name="x1pind">#REF!</definedName>
    <definedName name="X1pINDvc">#REF!</definedName>
    <definedName name="x1ping">#REF!</definedName>
    <definedName name="X1pINGvc">#REF!</definedName>
    <definedName name="x1pint">#REF!</definedName>
    <definedName name="x2_">#REF!</definedName>
    <definedName name="xang">#REF!</definedName>
    <definedName name="XAYGACH">#REF!</definedName>
    <definedName name="XB_80">#REF!</definedName>
    <definedName name="XBCNCKT">5600</definedName>
    <definedName name="xc">#REF!</definedName>
    <definedName name="XCCT">0.5</definedName>
    <definedName name="xd0.6">#REF!</definedName>
    <definedName name="xd1.3">#REF!</definedName>
    <definedName name="xd1.5">#REF!</definedName>
    <definedName name="xdd">#REF!</definedName>
    <definedName name="XDDHT">#REF!</definedName>
    <definedName name="XDTT">#REF!</definedName>
    <definedName name="xe">#REF!</definedName>
    <definedName name="xebt6">#N/A</definedName>
    <definedName name="xenhua">#N/A</definedName>
    <definedName name="xetuoinhua">#N/A</definedName>
    <definedName name="xetuoinhua190">#REF!</definedName>
    <definedName name="xfco">#REF!</definedName>
    <definedName name="xfco3p">#REF!</definedName>
    <definedName name="xfcotnc">#REF!</definedName>
    <definedName name="xfcotvl">#REF!</definedName>
    <definedName name="xgc100">#REF!</definedName>
    <definedName name="xgc150">#REF!</definedName>
    <definedName name="xgc200">#REF!</definedName>
    <definedName name="xh">#REF!</definedName>
    <definedName name="xhn">#REF!</definedName>
    <definedName name="xi">#REF!</definedName>
    <definedName name="xig">#REF!</definedName>
    <definedName name="xig1">#REF!</definedName>
    <definedName name="xig1p">#REF!</definedName>
    <definedName name="xig3p">#REF!</definedName>
    <definedName name="xignc3p">#REF!</definedName>
    <definedName name="XIGvc">#REF!</definedName>
    <definedName name="xigvl3p">#REF!</definedName>
    <definedName name="XII200">#REF!</definedName>
    <definedName name="ximang">#REF!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c">#REF!</definedName>
    <definedName name="xinvl3p">#REF!</definedName>
    <definedName name="xit">#REF!</definedName>
    <definedName name="xit1">#REF!</definedName>
    <definedName name="xit1p">#REF!</definedName>
    <definedName name="xit23p">#REF!</definedName>
    <definedName name="xit2nc3p">#REF!</definedName>
    <definedName name="xit2vl3p">#REF!</definedName>
    <definedName name="xit3p">#REF!</definedName>
    <definedName name="xitnc3p">#REF!</definedName>
    <definedName name="XITvc">#REF!</definedName>
    <definedName name="xitvl3p">#REF!</definedName>
    <definedName name="xk0.6">#REF!</definedName>
    <definedName name="xk1.3">#REF!</definedName>
    <definedName name="xk1.5">#REF!</definedName>
    <definedName name="Xkoto">#REF!</definedName>
    <definedName name="Xkxn">#REF!</definedName>
    <definedName name="xl">#REF!</definedName>
    <definedName name="XL_TBA">#REF!</definedName>
    <definedName name="xlc">#REF!</definedName>
    <definedName name="xld1.4">#REF!</definedName>
    <definedName name="xlk">#REF!</definedName>
    <definedName name="xlk1.4">#REF!</definedName>
    <definedName name="XLP">#REF!</definedName>
    <definedName name="XLxa">#REF!</definedName>
    <definedName name="XMAX">#REF!</definedName>
    <definedName name="XMBT">#REF!</definedName>
    <definedName name="xmcax">#REF!</definedName>
    <definedName name="XMIN">#REF!</definedName>
    <definedName name="xn">#REF!</definedName>
    <definedName name="xoa1" hidden="1">{"'Sheet1'!$L$16"}</definedName>
    <definedName name="xoa2" hidden="1">{#N/A,#N/A,FALSE,"Chi tiÆt"}</definedName>
    <definedName name="xoa3" hidden="1">{"Offgrid",#N/A,FALSE,"OFFGRID";"Region",#N/A,FALSE,"REGION";"Offgrid -2",#N/A,FALSE,"OFFGRID";"WTP",#N/A,FALSE,"WTP";"WTP -2",#N/A,FALSE,"WTP";"Project",#N/A,FALSE,"PROJECT";"Summary -2",#N/A,FALSE,"SUMMARY"}</definedName>
    <definedName name="xoa4" hidden="1">{"Offgrid",#N/A,FALSE,"OFFGRID";"Region",#N/A,FALSE,"REGION";"Offgrid -2",#N/A,FALSE,"OFFGRID";"WTP",#N/A,FALSE,"WTP";"WTP -2",#N/A,FALSE,"WTP";"Project",#N/A,FALSE,"PROJECT";"Summary -2",#N/A,FALSE,"SUMMARY"}</definedName>
    <definedName name="xoaydap">#N/A</definedName>
    <definedName name="xp">#REF!</definedName>
    <definedName name="Xsi">#REF!</definedName>
    <definedName name="XTKKTTC">7500</definedName>
    <definedName name="Xuat_hien2">#REF!</definedName>
    <definedName name="Xuat_hien3">#REF!</definedName>
    <definedName name="xuchoi0.15">#REF!</definedName>
    <definedName name="xuchoi0.25">#REF!</definedName>
    <definedName name="xuchoi0.3">#REF!</definedName>
    <definedName name="xuchoi0.35">#REF!</definedName>
    <definedName name="xuchoi0.4">#REF!</definedName>
    <definedName name="xuchoi0.65">#REF!</definedName>
    <definedName name="xuchoi0.75">#REF!</definedName>
    <definedName name="xuchoi1.25">#REF!</definedName>
    <definedName name="xuclat0.4">#REF!</definedName>
    <definedName name="xuclat2">#N/A</definedName>
    <definedName name="xuclat2.8">#REF!</definedName>
    <definedName name="xucxich0.22">#REF!</definedName>
    <definedName name="xucxich0.25">#REF!</definedName>
    <definedName name="xucxich0.3">#REF!</definedName>
    <definedName name="xucxich0.35">#REF!</definedName>
    <definedName name="xucxich0.4">#REF!</definedName>
    <definedName name="xucxich0.5">#REF!</definedName>
    <definedName name="xucxich0.65">#REF!</definedName>
    <definedName name="xucxich1">#REF!</definedName>
    <definedName name="xucxich1.2">#REF!</definedName>
    <definedName name="xucxich1.25">#REF!</definedName>
    <definedName name="xucxich1.6">#REF!</definedName>
    <definedName name="xucxich2">#REF!</definedName>
    <definedName name="xucxich2.5">#REF!</definedName>
    <definedName name="xucxich4">#REF!</definedName>
    <definedName name="xucxich4.6">#REF!</definedName>
    <definedName name="xucxich5">#REF!</definedName>
    <definedName name="xvxcvxc" hidden="1">{"'Sheet1'!$L$16"}</definedName>
    <definedName name="XXT">#REF!</definedName>
    <definedName name="xxx">#REF!</definedName>
    <definedName name="xxx2">#REF!</definedName>
    <definedName name="XÝnghiÖp25_3">#REF!</definedName>
    <definedName name="y">#REF!</definedName>
    <definedName name="yen">#REF!</definedName>
    <definedName name="Yen_A">#N/A</definedName>
    <definedName name="Yen_B">#N/A</definedName>
    <definedName name="yen1">#REF!</definedName>
    <definedName name="yen2">#REF!</definedName>
    <definedName name="YENLACKK">#REF!</definedName>
    <definedName name="yeu" hidden="1">{"'Sheet1'!$L$16"}</definedName>
    <definedName name="yieldsfield">#REF!</definedName>
    <definedName name="yieldstoevaluate">#REF!</definedName>
    <definedName name="yiuti" hidden="1">{"'Sheet1'!$L$16"}</definedName>
    <definedName name="YMAX">#REF!</definedName>
    <definedName name="YMIN">#REF!</definedName>
    <definedName name="YR0">#REF!</definedName>
    <definedName name="YRP">#REF!</definedName>
    <definedName name="ytddg">#REF!</definedName>
    <definedName name="Ythd1.5">#REF!</definedName>
    <definedName name="ythdg">#REF!</definedName>
    <definedName name="Ythdgoi">#REF!</definedName>
    <definedName name="ytri" hidden="1">{"'Sheet1'!$L$16"}</definedName>
    <definedName name="ytru" hidden="1">{"'Sheet1'!$L$16"}</definedName>
    <definedName name="YvNgam">#REF!</definedName>
    <definedName name="YvTreo">#REF!</definedName>
    <definedName name="yy">#REF!</definedName>
    <definedName name="z">#REF!</definedName>
    <definedName name="Z_dh">#REF!</definedName>
    <definedName name="zcg" hidden="1">{"'Sheet1'!$L$16"}</definedName>
    <definedName name="zcgxf" hidden="1">{"'Sheet1'!$L$16"}</definedName>
    <definedName name="Zip">#REF!</definedName>
    <definedName name="ZXD">#REF!</definedName>
    <definedName name="Zxl">#REF!</definedName>
    <definedName name="ZYX">#REF!</definedName>
    <definedName name="ZZZ">#REF!</definedName>
    <definedName name="전">#REF!</definedName>
    <definedName name="주택사업본부">#REF!</definedName>
    <definedName name="철구사업본부">#REF!</definedName>
  </definedNames>
  <calcPr calcId="144525"/>
</workbook>
</file>

<file path=xl/calcChain.xml><?xml version="1.0" encoding="utf-8"?>
<calcChain xmlns="http://schemas.openxmlformats.org/spreadsheetml/2006/main">
  <c r="AF411" i="108" l="1"/>
  <c r="AE411" i="108"/>
  <c r="AD411" i="108"/>
  <c r="AC411" i="108"/>
  <c r="AB411" i="108"/>
  <c r="AA411" i="108"/>
  <c r="Z411" i="108"/>
  <c r="Y411" i="108"/>
  <c r="X411" i="108"/>
  <c r="V411" i="108"/>
  <c r="U411" i="108"/>
  <c r="T411" i="108"/>
  <c r="S411" i="108"/>
  <c r="P411" i="108"/>
  <c r="O411" i="108"/>
  <c r="N411" i="108"/>
  <c r="M411" i="108"/>
  <c r="L411" i="108"/>
  <c r="K411" i="108"/>
  <c r="J411" i="108"/>
  <c r="I411" i="108"/>
  <c r="G411" i="108"/>
  <c r="F411" i="108"/>
  <c r="E411" i="108"/>
  <c r="D411" i="108"/>
  <c r="W410" i="108"/>
  <c r="R410" i="108"/>
  <c r="Q410" i="108"/>
  <c r="H410" i="108"/>
  <c r="C410" i="108"/>
  <c r="W409" i="108"/>
  <c r="R409" i="108"/>
  <c r="Q409" i="108"/>
  <c r="H409" i="108"/>
  <c r="C409" i="108"/>
  <c r="W408" i="108"/>
  <c r="R408" i="108"/>
  <c r="Q408" i="108"/>
  <c r="H408" i="108"/>
  <c r="C408" i="108"/>
  <c r="W407" i="108"/>
  <c r="R407" i="108"/>
  <c r="R411" i="108" s="1"/>
  <c r="R19" i="108" s="1"/>
  <c r="Q407" i="108"/>
  <c r="H407" i="108"/>
  <c r="H411" i="108" s="1"/>
  <c r="C407" i="108"/>
  <c r="W405" i="108"/>
  <c r="W411" i="108" s="1"/>
  <c r="W19" i="108" s="1"/>
  <c r="R405" i="108"/>
  <c r="Q405" i="108"/>
  <c r="Q411" i="108" s="1"/>
  <c r="Q19" i="108" s="1"/>
  <c r="H405" i="108"/>
  <c r="C405" i="108"/>
  <c r="C411" i="108" s="1"/>
  <c r="C19" i="108" s="1"/>
  <c r="A401" i="108"/>
  <c r="AH396" i="108"/>
  <c r="AG396" i="108"/>
  <c r="AF396" i="108"/>
  <c r="AE396" i="108"/>
  <c r="AD396" i="108"/>
  <c r="AC396" i="108"/>
  <c r="AB396" i="108"/>
  <c r="AA396" i="108"/>
  <c r="Z396" i="108"/>
  <c r="Y396" i="108"/>
  <c r="X396" i="108"/>
  <c r="V396" i="108"/>
  <c r="U396" i="108"/>
  <c r="T396" i="108"/>
  <c r="S396" i="108"/>
  <c r="P396" i="108"/>
  <c r="O396" i="108"/>
  <c r="N396" i="108"/>
  <c r="M396" i="108"/>
  <c r="L396" i="108"/>
  <c r="K396" i="108"/>
  <c r="J396" i="108"/>
  <c r="I396" i="108"/>
  <c r="G396" i="108"/>
  <c r="F396" i="108"/>
  <c r="E396" i="108"/>
  <c r="D396" i="108"/>
  <c r="Q395" i="108"/>
  <c r="H395" i="108"/>
  <c r="W394" i="108"/>
  <c r="R394" i="108"/>
  <c r="Q394" i="108"/>
  <c r="H394" i="108"/>
  <c r="C394" i="108"/>
  <c r="W393" i="108"/>
  <c r="R393" i="108"/>
  <c r="Q393" i="108"/>
  <c r="H393" i="108"/>
  <c r="C393" i="108"/>
  <c r="W392" i="108"/>
  <c r="R392" i="108"/>
  <c r="Q392" i="108"/>
  <c r="H392" i="108"/>
  <c r="C392" i="108"/>
  <c r="W391" i="108"/>
  <c r="R391" i="108"/>
  <c r="Q391" i="108"/>
  <c r="H391" i="108"/>
  <c r="C391" i="108"/>
  <c r="W390" i="108"/>
  <c r="R390" i="108"/>
  <c r="Q390" i="108"/>
  <c r="H390" i="108"/>
  <c r="C390" i="108"/>
  <c r="W389" i="108"/>
  <c r="R389" i="108"/>
  <c r="Q389" i="108"/>
  <c r="H389" i="108"/>
  <c r="C389" i="108"/>
  <c r="W388" i="108"/>
  <c r="R388" i="108"/>
  <c r="Q388" i="108"/>
  <c r="H388" i="108"/>
  <c r="C388" i="108"/>
  <c r="W387" i="108"/>
  <c r="R387" i="108"/>
  <c r="Q387" i="108"/>
  <c r="H387" i="108"/>
  <c r="C387" i="108"/>
  <c r="W386" i="108"/>
  <c r="R386" i="108"/>
  <c r="Q386" i="108"/>
  <c r="H386" i="108"/>
  <c r="C386" i="108"/>
  <c r="W385" i="108"/>
  <c r="W396" i="108" s="1"/>
  <c r="R385" i="108"/>
  <c r="R396" i="108" s="1"/>
  <c r="Q385" i="108"/>
  <c r="Q396" i="108" s="1"/>
  <c r="Q18" i="108" s="1"/>
  <c r="H385" i="108"/>
  <c r="H396" i="108" s="1"/>
  <c r="C385" i="108"/>
  <c r="C396" i="108" s="1"/>
  <c r="C18" i="108" s="1"/>
  <c r="A381" i="108"/>
  <c r="AF376" i="108"/>
  <c r="AE376" i="108"/>
  <c r="AD376" i="108"/>
  <c r="AC376" i="108"/>
  <c r="AB376" i="108"/>
  <c r="AA376" i="108"/>
  <c r="Z376" i="108"/>
  <c r="Y376" i="108"/>
  <c r="X376" i="108"/>
  <c r="V376" i="108"/>
  <c r="U376" i="108"/>
  <c r="T376" i="108"/>
  <c r="S376" i="108"/>
  <c r="P376" i="108"/>
  <c r="O376" i="108"/>
  <c r="N376" i="108"/>
  <c r="M376" i="108"/>
  <c r="L376" i="108"/>
  <c r="K376" i="108"/>
  <c r="J376" i="108"/>
  <c r="I376" i="108"/>
  <c r="G376" i="108"/>
  <c r="F376" i="108"/>
  <c r="E376" i="108"/>
  <c r="D376" i="108"/>
  <c r="W375" i="108"/>
  <c r="R375" i="108"/>
  <c r="Q375" i="108"/>
  <c r="H375" i="108"/>
  <c r="C375" i="108"/>
  <c r="W374" i="108"/>
  <c r="R374" i="108"/>
  <c r="Q374" i="108"/>
  <c r="H374" i="108"/>
  <c r="C374" i="108"/>
  <c r="W373" i="108"/>
  <c r="R373" i="108"/>
  <c r="Q373" i="108"/>
  <c r="C373" i="108"/>
  <c r="W372" i="108"/>
  <c r="R372" i="108"/>
  <c r="Q372" i="108"/>
  <c r="H372" i="108"/>
  <c r="C372" i="108"/>
  <c r="W371" i="108"/>
  <c r="R371" i="108"/>
  <c r="Q371" i="108"/>
  <c r="H371" i="108"/>
  <c r="C371" i="108"/>
  <c r="W370" i="108"/>
  <c r="R370" i="108"/>
  <c r="Q370" i="108"/>
  <c r="H370" i="108"/>
  <c r="C370" i="108"/>
  <c r="W369" i="108"/>
  <c r="R369" i="108"/>
  <c r="Q369" i="108"/>
  <c r="H369" i="108"/>
  <c r="C369" i="108"/>
  <c r="W368" i="108"/>
  <c r="R368" i="108"/>
  <c r="Q368" i="108"/>
  <c r="H368" i="108"/>
  <c r="C368" i="108"/>
  <c r="W367" i="108"/>
  <c r="R367" i="108"/>
  <c r="Q367" i="108"/>
  <c r="H367" i="108"/>
  <c r="C367" i="108"/>
  <c r="W365" i="108"/>
  <c r="R365" i="108"/>
  <c r="Q365" i="108"/>
  <c r="H365" i="108"/>
  <c r="C365" i="108"/>
  <c r="W364" i="108"/>
  <c r="W376" i="108" s="1"/>
  <c r="R364" i="108"/>
  <c r="Q364" i="108"/>
  <c r="Q376" i="108" s="1"/>
  <c r="Q17" i="108" s="1"/>
  <c r="H364" i="108"/>
  <c r="C364" i="108"/>
  <c r="C376" i="108" s="1"/>
  <c r="C17" i="108" s="1"/>
  <c r="W363" i="108"/>
  <c r="R363" i="108"/>
  <c r="R376" i="108" s="1"/>
  <c r="Q363" i="108"/>
  <c r="H363" i="108"/>
  <c r="H376" i="108" s="1"/>
  <c r="C363" i="108"/>
  <c r="A358" i="108"/>
  <c r="AF353" i="108"/>
  <c r="AE353" i="108"/>
  <c r="AD353" i="108"/>
  <c r="AC353" i="108"/>
  <c r="AB353" i="108"/>
  <c r="AA353" i="108"/>
  <c r="Z353" i="108"/>
  <c r="Y353" i="108"/>
  <c r="X353" i="108"/>
  <c r="V353" i="108"/>
  <c r="U353" i="108"/>
  <c r="T353" i="108"/>
  <c r="S353" i="108"/>
  <c r="P353" i="108"/>
  <c r="O353" i="108"/>
  <c r="N353" i="108"/>
  <c r="M353" i="108"/>
  <c r="L353" i="108"/>
  <c r="K353" i="108"/>
  <c r="J353" i="108"/>
  <c r="I353" i="108"/>
  <c r="G353" i="108"/>
  <c r="F353" i="108"/>
  <c r="E353" i="108"/>
  <c r="D353" i="108"/>
  <c r="W352" i="108"/>
  <c r="R352" i="108"/>
  <c r="Q352" i="108"/>
  <c r="H352" i="108"/>
  <c r="C352" i="108"/>
  <c r="W351" i="108"/>
  <c r="R351" i="108"/>
  <c r="Q351" i="108"/>
  <c r="C351" i="108"/>
  <c r="W350" i="108"/>
  <c r="R350" i="108"/>
  <c r="Q350" i="108"/>
  <c r="H350" i="108"/>
  <c r="C350" i="108"/>
  <c r="W349" i="108"/>
  <c r="R349" i="108"/>
  <c r="Q349" i="108"/>
  <c r="H349" i="108"/>
  <c r="C349" i="108"/>
  <c r="W348" i="108"/>
  <c r="R348" i="108"/>
  <c r="Q348" i="108"/>
  <c r="C348" i="108"/>
  <c r="W347" i="108"/>
  <c r="R347" i="108"/>
  <c r="Q347" i="108"/>
  <c r="H347" i="108"/>
  <c r="C347" i="108"/>
  <c r="W346" i="108"/>
  <c r="R346" i="108"/>
  <c r="Q346" i="108"/>
  <c r="C346" i="108"/>
  <c r="W345" i="108"/>
  <c r="R345" i="108"/>
  <c r="Q345" i="108"/>
  <c r="H345" i="108"/>
  <c r="C345" i="108"/>
  <c r="W344" i="108"/>
  <c r="R344" i="108"/>
  <c r="Q344" i="108"/>
  <c r="C344" i="108"/>
  <c r="W343" i="108"/>
  <c r="R343" i="108"/>
  <c r="Q343" i="108"/>
  <c r="C343" i="108"/>
  <c r="W342" i="108"/>
  <c r="R342" i="108"/>
  <c r="Q342" i="108"/>
  <c r="C342" i="108"/>
  <c r="W341" i="108"/>
  <c r="R341" i="108"/>
  <c r="Q341" i="108"/>
  <c r="C341" i="108"/>
  <c r="W340" i="108"/>
  <c r="R340" i="108"/>
  <c r="Q340" i="108"/>
  <c r="H340" i="108"/>
  <c r="C340" i="108"/>
  <c r="W339" i="108"/>
  <c r="R339" i="108"/>
  <c r="Q339" i="108"/>
  <c r="H339" i="108"/>
  <c r="C339" i="108"/>
  <c r="W338" i="108"/>
  <c r="R338" i="108"/>
  <c r="Q338" i="108"/>
  <c r="H338" i="108"/>
  <c r="C338" i="108"/>
  <c r="W337" i="108"/>
  <c r="R337" i="108"/>
  <c r="Q337" i="108"/>
  <c r="H337" i="108"/>
  <c r="C337" i="108"/>
  <c r="W336" i="108"/>
  <c r="R336" i="108"/>
  <c r="Q336" i="108"/>
  <c r="C336" i="108"/>
  <c r="W335" i="108"/>
  <c r="R335" i="108"/>
  <c r="Q335" i="108"/>
  <c r="H335" i="108"/>
  <c r="C335" i="108"/>
  <c r="W334" i="108"/>
  <c r="R334" i="108"/>
  <c r="Q334" i="108"/>
  <c r="H334" i="108"/>
  <c r="C334" i="108"/>
  <c r="W333" i="108"/>
  <c r="R333" i="108"/>
  <c r="Q333" i="108"/>
  <c r="H333" i="108"/>
  <c r="C333" i="108"/>
  <c r="W332" i="108"/>
  <c r="R332" i="108"/>
  <c r="Q332" i="108"/>
  <c r="H332" i="108"/>
  <c r="C332" i="108"/>
  <c r="W331" i="108"/>
  <c r="W353" i="108" s="1"/>
  <c r="R331" i="108"/>
  <c r="R353" i="108" s="1"/>
  <c r="Q331" i="108"/>
  <c r="Q353" i="108" s="1"/>
  <c r="Q21" i="108" s="1"/>
  <c r="H331" i="108"/>
  <c r="H353" i="108" s="1"/>
  <c r="H21" i="108" s="1"/>
  <c r="C331" i="108"/>
  <c r="C353" i="108" s="1"/>
  <c r="C21" i="108" s="1"/>
  <c r="C20" i="108" s="1"/>
  <c r="A326" i="108"/>
  <c r="AF321" i="108"/>
  <c r="AE321" i="108"/>
  <c r="AD321" i="108"/>
  <c r="AC321" i="108"/>
  <c r="AB321" i="108"/>
  <c r="AA321" i="108"/>
  <c r="Z321" i="108"/>
  <c r="Y321" i="108"/>
  <c r="X321" i="108"/>
  <c r="V321" i="108"/>
  <c r="U321" i="108"/>
  <c r="T321" i="108"/>
  <c r="S321" i="108"/>
  <c r="P321" i="108"/>
  <c r="O321" i="108"/>
  <c r="N321" i="108"/>
  <c r="M321" i="108"/>
  <c r="L321" i="108"/>
  <c r="K321" i="108"/>
  <c r="J321" i="108"/>
  <c r="I321" i="108"/>
  <c r="G321" i="108"/>
  <c r="F321" i="108"/>
  <c r="E321" i="108"/>
  <c r="D321" i="108"/>
  <c r="W320" i="108"/>
  <c r="R320" i="108"/>
  <c r="Q320" i="108"/>
  <c r="H320" i="108"/>
  <c r="C320" i="108"/>
  <c r="Q319" i="108"/>
  <c r="H319" i="108"/>
  <c r="W318" i="108"/>
  <c r="R318" i="108"/>
  <c r="Q318" i="108"/>
  <c r="H318" i="108"/>
  <c r="C318" i="108"/>
  <c r="W317" i="108"/>
  <c r="R317" i="108"/>
  <c r="Q317" i="108"/>
  <c r="H317" i="108"/>
  <c r="C317" i="108"/>
  <c r="W316" i="108"/>
  <c r="R316" i="108"/>
  <c r="Q316" i="108"/>
  <c r="H316" i="108"/>
  <c r="C316" i="108"/>
  <c r="W315" i="108"/>
  <c r="R315" i="108"/>
  <c r="Q315" i="108"/>
  <c r="H315" i="108"/>
  <c r="C315" i="108"/>
  <c r="W314" i="108"/>
  <c r="R314" i="108"/>
  <c r="Q314" i="108"/>
  <c r="H314" i="108"/>
  <c r="H321" i="108" s="1"/>
  <c r="H22" i="108" s="1"/>
  <c r="C314" i="108"/>
  <c r="W313" i="108"/>
  <c r="R313" i="108"/>
  <c r="Q313" i="108"/>
  <c r="H313" i="108"/>
  <c r="C313" i="108"/>
  <c r="W312" i="108"/>
  <c r="R312" i="108"/>
  <c r="R321" i="108" s="1"/>
  <c r="Q312" i="108"/>
  <c r="H312" i="108"/>
  <c r="C312" i="108"/>
  <c r="W311" i="108"/>
  <c r="W321" i="108" s="1"/>
  <c r="R311" i="108"/>
  <c r="Q311" i="108"/>
  <c r="Q321" i="108" s="1"/>
  <c r="H311" i="108"/>
  <c r="C311" i="108"/>
  <c r="C321" i="108" s="1"/>
  <c r="C22" i="108" s="1"/>
  <c r="A306" i="108"/>
  <c r="AF301" i="108"/>
  <c r="AE301" i="108"/>
  <c r="AD301" i="108"/>
  <c r="AC301" i="108"/>
  <c r="AB301" i="108"/>
  <c r="AA301" i="108"/>
  <c r="Z301" i="108"/>
  <c r="Y301" i="108"/>
  <c r="X301" i="108"/>
  <c r="V301" i="108"/>
  <c r="U301" i="108"/>
  <c r="T301" i="108"/>
  <c r="S301" i="108"/>
  <c r="P301" i="108"/>
  <c r="O301" i="108"/>
  <c r="N301" i="108"/>
  <c r="M301" i="108"/>
  <c r="L301" i="108"/>
  <c r="K301" i="108"/>
  <c r="J301" i="108"/>
  <c r="I301" i="108"/>
  <c r="G301" i="108"/>
  <c r="F301" i="108"/>
  <c r="E301" i="108"/>
  <c r="D301" i="108"/>
  <c r="W300" i="108"/>
  <c r="R300" i="108"/>
  <c r="Q300" i="108"/>
  <c r="H300" i="108"/>
  <c r="C300" i="108"/>
  <c r="W299" i="108"/>
  <c r="R299" i="108"/>
  <c r="Q299" i="108"/>
  <c r="H299" i="108"/>
  <c r="C299" i="108"/>
  <c r="W298" i="108"/>
  <c r="R298" i="108"/>
  <c r="Q298" i="108"/>
  <c r="H298" i="108"/>
  <c r="C298" i="108"/>
  <c r="W297" i="108"/>
  <c r="R297" i="108"/>
  <c r="Q297" i="108"/>
  <c r="H297" i="108"/>
  <c r="C297" i="108"/>
  <c r="W296" i="108"/>
  <c r="R296" i="108"/>
  <c r="Q296" i="108"/>
  <c r="H296" i="108"/>
  <c r="C296" i="108"/>
  <c r="W295" i="108"/>
  <c r="R295" i="108"/>
  <c r="Q295" i="108"/>
  <c r="H295" i="108"/>
  <c r="C295" i="108"/>
  <c r="W294" i="108"/>
  <c r="R294" i="108"/>
  <c r="Q294" i="108"/>
  <c r="H294" i="108"/>
  <c r="C294" i="108"/>
  <c r="W293" i="108"/>
  <c r="R293" i="108"/>
  <c r="Q293" i="108"/>
  <c r="H293" i="108"/>
  <c r="C293" i="108"/>
  <c r="W292" i="108"/>
  <c r="R292" i="108"/>
  <c r="Q292" i="108"/>
  <c r="H292" i="108"/>
  <c r="C292" i="108"/>
  <c r="W291" i="108"/>
  <c r="R291" i="108"/>
  <c r="Q291" i="108"/>
  <c r="H291" i="108"/>
  <c r="C291" i="108"/>
  <c r="W290" i="108"/>
  <c r="R290" i="108"/>
  <c r="Q290" i="108"/>
  <c r="H290" i="108"/>
  <c r="C290" i="108"/>
  <c r="W289" i="108"/>
  <c r="R289" i="108"/>
  <c r="Q289" i="108"/>
  <c r="H289" i="108"/>
  <c r="C289" i="108"/>
  <c r="W288" i="108"/>
  <c r="R288" i="108"/>
  <c r="Q288" i="108"/>
  <c r="H288" i="108"/>
  <c r="C288" i="108"/>
  <c r="W287" i="108"/>
  <c r="R287" i="108"/>
  <c r="Q287" i="108"/>
  <c r="H287" i="108"/>
  <c r="C287" i="108"/>
  <c r="W286" i="108"/>
  <c r="R286" i="108"/>
  <c r="Q286" i="108"/>
  <c r="H286" i="108"/>
  <c r="C286" i="108"/>
  <c r="W285" i="108"/>
  <c r="R285" i="108"/>
  <c r="Q285" i="108"/>
  <c r="H285" i="108"/>
  <c r="C285" i="108"/>
  <c r="W284" i="108"/>
  <c r="R284" i="108"/>
  <c r="Q284" i="108"/>
  <c r="H284" i="108"/>
  <c r="C284" i="108"/>
  <c r="W283" i="108"/>
  <c r="R283" i="108"/>
  <c r="Q283" i="108"/>
  <c r="H283" i="108"/>
  <c r="C283" i="108"/>
  <c r="W282" i="108"/>
  <c r="R282" i="108"/>
  <c r="Q282" i="108"/>
  <c r="H282" i="108"/>
  <c r="C282" i="108"/>
  <c r="W281" i="108"/>
  <c r="R281" i="108"/>
  <c r="Q281" i="108"/>
  <c r="H281" i="108"/>
  <c r="C281" i="108"/>
  <c r="W280" i="108"/>
  <c r="R280" i="108"/>
  <c r="Q280" i="108"/>
  <c r="H280" i="108"/>
  <c r="C280" i="108"/>
  <c r="W279" i="108"/>
  <c r="R279" i="108"/>
  <c r="Q279" i="108"/>
  <c r="H279" i="108"/>
  <c r="C279" i="108"/>
  <c r="W278" i="108"/>
  <c r="R278" i="108"/>
  <c r="Q278" i="108"/>
  <c r="H278" i="108"/>
  <c r="C278" i="108"/>
  <c r="W277" i="108"/>
  <c r="R277" i="108"/>
  <c r="Q277" i="108"/>
  <c r="H277" i="108"/>
  <c r="C277" i="108"/>
  <c r="W276" i="108"/>
  <c r="R276" i="108"/>
  <c r="Q276" i="108"/>
  <c r="H276" i="108"/>
  <c r="C276" i="108"/>
  <c r="W275" i="108"/>
  <c r="R275" i="108"/>
  <c r="Q275" i="108"/>
  <c r="H275" i="108"/>
  <c r="C275" i="108"/>
  <c r="W274" i="108"/>
  <c r="R274" i="108"/>
  <c r="Q274" i="108"/>
  <c r="H274" i="108"/>
  <c r="C274" i="108"/>
  <c r="W273" i="108"/>
  <c r="R273" i="108"/>
  <c r="Q273" i="108"/>
  <c r="H273" i="108"/>
  <c r="C273" i="108"/>
  <c r="W272" i="108"/>
  <c r="R272" i="108"/>
  <c r="Q272" i="108"/>
  <c r="H272" i="108"/>
  <c r="C272" i="108"/>
  <c r="W271" i="108"/>
  <c r="R271" i="108"/>
  <c r="Q271" i="108"/>
  <c r="H271" i="108"/>
  <c r="C271" i="108"/>
  <c r="W270" i="108"/>
  <c r="W301" i="108" s="1"/>
  <c r="R270" i="108"/>
  <c r="R301" i="108" s="1"/>
  <c r="Q270" i="108"/>
  <c r="Q301" i="108" s="1"/>
  <c r="Q16" i="108" s="1"/>
  <c r="H270" i="108"/>
  <c r="H301" i="108" s="1"/>
  <c r="C270" i="108"/>
  <c r="C301" i="108" s="1"/>
  <c r="C16" i="108" s="1"/>
  <c r="A265" i="108"/>
  <c r="AF260" i="108"/>
  <c r="AE260" i="108"/>
  <c r="AD260" i="108"/>
  <c r="AC260" i="108"/>
  <c r="AB260" i="108"/>
  <c r="AA260" i="108"/>
  <c r="Z260" i="108"/>
  <c r="Y260" i="108"/>
  <c r="X260" i="108"/>
  <c r="V260" i="108"/>
  <c r="U260" i="108"/>
  <c r="T260" i="108"/>
  <c r="S260" i="108"/>
  <c r="P260" i="108"/>
  <c r="O260" i="108"/>
  <c r="N260" i="108"/>
  <c r="M260" i="108"/>
  <c r="L260" i="108"/>
  <c r="K260" i="108"/>
  <c r="J260" i="108"/>
  <c r="I260" i="108"/>
  <c r="G260" i="108"/>
  <c r="F260" i="108"/>
  <c r="E260" i="108"/>
  <c r="D260" i="108"/>
  <c r="W259" i="108"/>
  <c r="R259" i="108"/>
  <c r="Q259" i="108"/>
  <c r="H259" i="108"/>
  <c r="C259" i="108"/>
  <c r="W258" i="108"/>
  <c r="R258" i="108"/>
  <c r="Q258" i="108"/>
  <c r="H258" i="108"/>
  <c r="C258" i="108"/>
  <c r="W257" i="108"/>
  <c r="R257" i="108"/>
  <c r="Q257" i="108"/>
  <c r="H257" i="108"/>
  <c r="C257" i="108"/>
  <c r="W256" i="108"/>
  <c r="R256" i="108"/>
  <c r="Q256" i="108"/>
  <c r="H256" i="108"/>
  <c r="C256" i="108"/>
  <c r="W255" i="108"/>
  <c r="R255" i="108"/>
  <c r="Q255" i="108"/>
  <c r="H255" i="108"/>
  <c r="C255" i="108"/>
  <c r="W254" i="108"/>
  <c r="R254" i="108"/>
  <c r="Q254" i="108"/>
  <c r="H254" i="108"/>
  <c r="C254" i="108"/>
  <c r="W253" i="108"/>
  <c r="R253" i="108"/>
  <c r="Q253" i="108"/>
  <c r="H253" i="108"/>
  <c r="C253" i="108"/>
  <c r="W252" i="108"/>
  <c r="R252" i="108"/>
  <c r="Q252" i="108"/>
  <c r="H252" i="108"/>
  <c r="C252" i="108"/>
  <c r="W251" i="108"/>
  <c r="R251" i="108"/>
  <c r="Q251" i="108"/>
  <c r="H251" i="108"/>
  <c r="C251" i="108"/>
  <c r="W250" i="108"/>
  <c r="R250" i="108"/>
  <c r="Q250" i="108"/>
  <c r="H250" i="108"/>
  <c r="C250" i="108"/>
  <c r="W249" i="108"/>
  <c r="R249" i="108"/>
  <c r="Q249" i="108"/>
  <c r="H249" i="108"/>
  <c r="C249" i="108"/>
  <c r="W248" i="108"/>
  <c r="R248" i="108"/>
  <c r="Q248" i="108"/>
  <c r="H248" i="108"/>
  <c r="C248" i="108"/>
  <c r="W247" i="108"/>
  <c r="R247" i="108"/>
  <c r="Q247" i="108"/>
  <c r="H247" i="108"/>
  <c r="C247" i="108"/>
  <c r="W246" i="108"/>
  <c r="R246" i="108"/>
  <c r="Q246" i="108"/>
  <c r="H246" i="108"/>
  <c r="C246" i="108"/>
  <c r="W245" i="108"/>
  <c r="R245" i="108"/>
  <c r="Q245" i="108"/>
  <c r="H245" i="108"/>
  <c r="C245" i="108"/>
  <c r="W244" i="108"/>
  <c r="R244" i="108"/>
  <c r="Q244" i="108"/>
  <c r="H244" i="108"/>
  <c r="C244" i="108"/>
  <c r="W243" i="108"/>
  <c r="R243" i="108"/>
  <c r="Q243" i="108"/>
  <c r="H243" i="108"/>
  <c r="C243" i="108"/>
  <c r="W242" i="108"/>
  <c r="R242" i="108"/>
  <c r="Q242" i="108"/>
  <c r="H242" i="108"/>
  <c r="C242" i="108"/>
  <c r="W241" i="108"/>
  <c r="R241" i="108"/>
  <c r="Q241" i="108"/>
  <c r="H241" i="108"/>
  <c r="C241" i="108"/>
  <c r="W240" i="108"/>
  <c r="R240" i="108"/>
  <c r="Q240" i="108"/>
  <c r="H240" i="108"/>
  <c r="C240" i="108"/>
  <c r="W239" i="108"/>
  <c r="R239" i="108"/>
  <c r="Q239" i="108"/>
  <c r="H239" i="108"/>
  <c r="C239" i="108"/>
  <c r="W238" i="108"/>
  <c r="R238" i="108"/>
  <c r="Q238" i="108"/>
  <c r="H238" i="108"/>
  <c r="C238" i="108"/>
  <c r="W237" i="108"/>
  <c r="R237" i="108"/>
  <c r="Q237" i="108"/>
  <c r="H237" i="108"/>
  <c r="C237" i="108"/>
  <c r="W236" i="108"/>
  <c r="R236" i="108"/>
  <c r="Q236" i="108"/>
  <c r="H236" i="108"/>
  <c r="C236" i="108"/>
  <c r="W235" i="108"/>
  <c r="R235" i="108"/>
  <c r="Q235" i="108"/>
  <c r="H235" i="108"/>
  <c r="C235" i="108"/>
  <c r="W234" i="108"/>
  <c r="R234" i="108"/>
  <c r="Q234" i="108"/>
  <c r="H234" i="108"/>
  <c r="C234" i="108"/>
  <c r="W233" i="108"/>
  <c r="R233" i="108"/>
  <c r="Q233" i="108"/>
  <c r="H233" i="108"/>
  <c r="C233" i="108"/>
  <c r="W232" i="108"/>
  <c r="W260" i="108" s="1"/>
  <c r="R232" i="108"/>
  <c r="R260" i="108" s="1"/>
  <c r="Q232" i="108"/>
  <c r="Q260" i="108" s="1"/>
  <c r="Q15" i="108" s="1"/>
  <c r="H232" i="108"/>
  <c r="H260" i="108" s="1"/>
  <c r="C232" i="108"/>
  <c r="C260" i="108" s="1"/>
  <c r="C15" i="108" s="1"/>
  <c r="A227" i="108"/>
  <c r="AF222" i="108"/>
  <c r="AE222" i="108"/>
  <c r="AD222" i="108"/>
  <c r="AC222" i="108"/>
  <c r="AB222" i="108"/>
  <c r="AA222" i="108"/>
  <c r="Z222" i="108"/>
  <c r="Y222" i="108"/>
  <c r="X222" i="108"/>
  <c r="V222" i="108"/>
  <c r="U222" i="108"/>
  <c r="T222" i="108"/>
  <c r="S222" i="108"/>
  <c r="P222" i="108"/>
  <c r="O222" i="108"/>
  <c r="N222" i="108"/>
  <c r="M222" i="108"/>
  <c r="L222" i="108"/>
  <c r="K222" i="108"/>
  <c r="J222" i="108"/>
  <c r="I222" i="108"/>
  <c r="G222" i="108"/>
  <c r="F222" i="108"/>
  <c r="E222" i="108"/>
  <c r="D222" i="108"/>
  <c r="W221" i="108"/>
  <c r="R221" i="108"/>
  <c r="Q221" i="108"/>
  <c r="H221" i="108"/>
  <c r="C221" i="108"/>
  <c r="W220" i="108"/>
  <c r="R220" i="108"/>
  <c r="Q220" i="108"/>
  <c r="H220" i="108"/>
  <c r="C220" i="108"/>
  <c r="W219" i="108"/>
  <c r="R219" i="108"/>
  <c r="Q219" i="108"/>
  <c r="H219" i="108"/>
  <c r="C219" i="108"/>
  <c r="W218" i="108"/>
  <c r="R218" i="108"/>
  <c r="Q218" i="108"/>
  <c r="H218" i="108"/>
  <c r="C218" i="108"/>
  <c r="W217" i="108"/>
  <c r="R217" i="108"/>
  <c r="Q217" i="108"/>
  <c r="H217" i="108"/>
  <c r="C217" i="108"/>
  <c r="W216" i="108"/>
  <c r="R216" i="108"/>
  <c r="Q216" i="108"/>
  <c r="H216" i="108"/>
  <c r="C216" i="108"/>
  <c r="Q215" i="108"/>
  <c r="C215" i="108"/>
  <c r="W214" i="108"/>
  <c r="R214" i="108"/>
  <c r="Q214" i="108"/>
  <c r="H214" i="108"/>
  <c r="C214" i="108"/>
  <c r="W213" i="108"/>
  <c r="R213" i="108"/>
  <c r="Q213" i="108"/>
  <c r="H213" i="108"/>
  <c r="C213" i="108"/>
  <c r="W212" i="108"/>
  <c r="R212" i="108"/>
  <c r="Q212" i="108"/>
  <c r="H212" i="108"/>
  <c r="C212" i="108"/>
  <c r="W211" i="108"/>
  <c r="R211" i="108"/>
  <c r="Q211" i="108"/>
  <c r="H211" i="108"/>
  <c r="C211" i="108"/>
  <c r="W210" i="108"/>
  <c r="R210" i="108"/>
  <c r="Q210" i="108"/>
  <c r="H210" i="108"/>
  <c r="C210" i="108"/>
  <c r="W209" i="108"/>
  <c r="R209" i="108"/>
  <c r="Q209" i="108"/>
  <c r="H209" i="108"/>
  <c r="C209" i="108"/>
  <c r="W208" i="108"/>
  <c r="R208" i="108"/>
  <c r="Q208" i="108"/>
  <c r="H208" i="108"/>
  <c r="C208" i="108"/>
  <c r="W207" i="108"/>
  <c r="R207" i="108"/>
  <c r="Q207" i="108"/>
  <c r="H207" i="108"/>
  <c r="C207" i="108"/>
  <c r="W206" i="108"/>
  <c r="R206" i="108"/>
  <c r="Q206" i="108"/>
  <c r="H206" i="108"/>
  <c r="C206" i="108"/>
  <c r="W205" i="108"/>
  <c r="R205" i="108"/>
  <c r="Q205" i="108"/>
  <c r="H205" i="108"/>
  <c r="C205" i="108"/>
  <c r="W204" i="108"/>
  <c r="R204" i="108"/>
  <c r="Q204" i="108"/>
  <c r="H204" i="108"/>
  <c r="C204" i="108"/>
  <c r="W203" i="108"/>
  <c r="W222" i="108" s="1"/>
  <c r="R203" i="108"/>
  <c r="R222" i="108" s="1"/>
  <c r="Q203" i="108"/>
  <c r="Q222" i="108" s="1"/>
  <c r="Q14" i="108" s="1"/>
  <c r="H203" i="108"/>
  <c r="H222" i="108" s="1"/>
  <c r="C203" i="108"/>
  <c r="C222" i="108" s="1"/>
  <c r="C14" i="108" s="1"/>
  <c r="A198" i="108"/>
  <c r="AF192" i="108"/>
  <c r="AE192" i="108"/>
  <c r="AD192" i="108"/>
  <c r="AC192" i="108"/>
  <c r="AB192" i="108"/>
  <c r="AA192" i="108"/>
  <c r="Z192" i="108"/>
  <c r="Y192" i="108"/>
  <c r="X192" i="108"/>
  <c r="V192" i="108"/>
  <c r="U192" i="108"/>
  <c r="T192" i="108"/>
  <c r="S192" i="108"/>
  <c r="R192" i="108"/>
  <c r="P192" i="108"/>
  <c r="O192" i="108"/>
  <c r="N192" i="108"/>
  <c r="M192" i="108"/>
  <c r="L192" i="108"/>
  <c r="K192" i="108"/>
  <c r="J192" i="108"/>
  <c r="I192" i="108"/>
  <c r="H192" i="108"/>
  <c r="G192" i="108"/>
  <c r="F192" i="108"/>
  <c r="E192" i="108"/>
  <c r="D192" i="108"/>
  <c r="W191" i="108"/>
  <c r="R191" i="108"/>
  <c r="Q191" i="108"/>
  <c r="C191" i="108"/>
  <c r="W190" i="108"/>
  <c r="R190" i="108"/>
  <c r="Q190" i="108"/>
  <c r="C190" i="108"/>
  <c r="W189" i="108"/>
  <c r="R189" i="108"/>
  <c r="Q189" i="108"/>
  <c r="C189" i="108"/>
  <c r="W188" i="108"/>
  <c r="R188" i="108"/>
  <c r="Q188" i="108"/>
  <c r="C188" i="108"/>
  <c r="W187" i="108"/>
  <c r="R187" i="108"/>
  <c r="Q187" i="108"/>
  <c r="C187" i="108"/>
  <c r="W186" i="108"/>
  <c r="R186" i="108"/>
  <c r="Q186" i="108"/>
  <c r="C186" i="108"/>
  <c r="W185" i="108"/>
  <c r="R185" i="108"/>
  <c r="Q185" i="108"/>
  <c r="C185" i="108"/>
  <c r="W184" i="108"/>
  <c r="R184" i="108"/>
  <c r="Q184" i="108"/>
  <c r="C184" i="108"/>
  <c r="W183" i="108"/>
  <c r="R183" i="108"/>
  <c r="Q183" i="108"/>
  <c r="C183" i="108"/>
  <c r="W182" i="108"/>
  <c r="R182" i="108"/>
  <c r="Q182" i="108"/>
  <c r="C182" i="108"/>
  <c r="W181" i="108"/>
  <c r="R181" i="108"/>
  <c r="Q181" i="108"/>
  <c r="C181" i="108"/>
  <c r="W180" i="108"/>
  <c r="R180" i="108"/>
  <c r="Q180" i="108"/>
  <c r="C180" i="108"/>
  <c r="W179" i="108"/>
  <c r="R179" i="108"/>
  <c r="Q179" i="108"/>
  <c r="C179" i="108"/>
  <c r="W178" i="108"/>
  <c r="R178" i="108"/>
  <c r="Q178" i="108"/>
  <c r="C178" i="108"/>
  <c r="W177" i="108"/>
  <c r="R177" i="108"/>
  <c r="Q177" i="108"/>
  <c r="C177" i="108"/>
  <c r="W176" i="108"/>
  <c r="R176" i="108"/>
  <c r="Q176" i="108"/>
  <c r="C176" i="108"/>
  <c r="W175" i="108"/>
  <c r="R175" i="108"/>
  <c r="Q175" i="108"/>
  <c r="C175" i="108"/>
  <c r="W174" i="108"/>
  <c r="R174" i="108"/>
  <c r="Q174" i="108"/>
  <c r="C174" i="108"/>
  <c r="W173" i="108"/>
  <c r="R173" i="108"/>
  <c r="Q173" i="108"/>
  <c r="C173" i="108"/>
  <c r="W172" i="108"/>
  <c r="R172" i="108"/>
  <c r="Q172" i="108"/>
  <c r="C172" i="108"/>
  <c r="W171" i="108"/>
  <c r="R171" i="108"/>
  <c r="Q171" i="108"/>
  <c r="C171" i="108"/>
  <c r="W170" i="108"/>
  <c r="R170" i="108"/>
  <c r="Q170" i="108"/>
  <c r="C170" i="108"/>
  <c r="W169" i="108"/>
  <c r="W192" i="108" s="1"/>
  <c r="R169" i="108"/>
  <c r="Q169" i="108"/>
  <c r="Q192" i="108" s="1"/>
  <c r="Q13" i="108" s="1"/>
  <c r="C169" i="108"/>
  <c r="C192" i="108" s="1"/>
  <c r="C13" i="108" s="1"/>
  <c r="A164" i="108"/>
  <c r="AF159" i="108"/>
  <c r="AE159" i="108"/>
  <c r="AD159" i="108"/>
  <c r="AC159" i="108"/>
  <c r="AB159" i="108"/>
  <c r="AA159" i="108"/>
  <c r="Z159" i="108"/>
  <c r="Y159" i="108"/>
  <c r="X159" i="108"/>
  <c r="V159" i="108"/>
  <c r="U159" i="108"/>
  <c r="T159" i="108"/>
  <c r="S159" i="108"/>
  <c r="P159" i="108"/>
  <c r="O159" i="108"/>
  <c r="N159" i="108"/>
  <c r="M159" i="108"/>
  <c r="L159" i="108"/>
  <c r="K159" i="108"/>
  <c r="J159" i="108"/>
  <c r="I159" i="108"/>
  <c r="G159" i="108"/>
  <c r="F159" i="108"/>
  <c r="E159" i="108"/>
  <c r="D159" i="108"/>
  <c r="W158" i="108"/>
  <c r="R158" i="108"/>
  <c r="Q158" i="108"/>
  <c r="H158" i="108"/>
  <c r="C158" i="108"/>
  <c r="W157" i="108"/>
  <c r="R157" i="108"/>
  <c r="Q157" i="108"/>
  <c r="H157" i="108"/>
  <c r="C157" i="108"/>
  <c r="W156" i="108"/>
  <c r="R156" i="108"/>
  <c r="Q156" i="108"/>
  <c r="H156" i="108"/>
  <c r="C156" i="108"/>
  <c r="W155" i="108"/>
  <c r="R155" i="108"/>
  <c r="Q155" i="108"/>
  <c r="H155" i="108"/>
  <c r="C155" i="108"/>
  <c r="W154" i="108"/>
  <c r="R154" i="108"/>
  <c r="Q154" i="108"/>
  <c r="H154" i="108"/>
  <c r="C154" i="108"/>
  <c r="W153" i="108"/>
  <c r="R153" i="108"/>
  <c r="Q153" i="108"/>
  <c r="H153" i="108"/>
  <c r="C153" i="108"/>
  <c r="W152" i="108"/>
  <c r="R152" i="108"/>
  <c r="Q152" i="108"/>
  <c r="H152" i="108"/>
  <c r="C152" i="108"/>
  <c r="W151" i="108"/>
  <c r="R151" i="108"/>
  <c r="Q151" i="108"/>
  <c r="H151" i="108"/>
  <c r="C151" i="108"/>
  <c r="W150" i="108"/>
  <c r="R150" i="108"/>
  <c r="Q150" i="108"/>
  <c r="H150" i="108"/>
  <c r="C150" i="108"/>
  <c r="A150" i="108"/>
  <c r="W149" i="108"/>
  <c r="R149" i="108"/>
  <c r="Q149" i="108"/>
  <c r="H149" i="108"/>
  <c r="C149" i="108"/>
  <c r="W148" i="108"/>
  <c r="R148" i="108"/>
  <c r="Q148" i="108"/>
  <c r="H148" i="108"/>
  <c r="C148" i="108"/>
  <c r="W147" i="108"/>
  <c r="R147" i="108"/>
  <c r="Q147" i="108"/>
  <c r="H147" i="108"/>
  <c r="C147" i="108"/>
  <c r="W146" i="108"/>
  <c r="R146" i="108"/>
  <c r="Q146" i="108"/>
  <c r="H146" i="108"/>
  <c r="C146" i="108"/>
  <c r="W145" i="108"/>
  <c r="R145" i="108"/>
  <c r="Q145" i="108"/>
  <c r="H145" i="108"/>
  <c r="C145" i="108"/>
  <c r="W144" i="108"/>
  <c r="R144" i="108"/>
  <c r="Q144" i="108"/>
  <c r="H144" i="108"/>
  <c r="C144" i="108"/>
  <c r="W143" i="108"/>
  <c r="R143" i="108"/>
  <c r="Q143" i="108"/>
  <c r="H143" i="108"/>
  <c r="C143" i="108"/>
  <c r="A143" i="108"/>
  <c r="A153" i="108" s="1"/>
  <c r="A135" i="108" s="1"/>
  <c r="A154" i="108" s="1"/>
  <c r="A149" i="108" s="1"/>
  <c r="A140" i="108" s="1"/>
  <c r="A130" i="108" s="1"/>
  <c r="A156" i="108" s="1"/>
  <c r="A145" i="108" s="1"/>
  <c r="A155" i="108" s="1"/>
  <c r="A144" i="108" s="1"/>
  <c r="A129" i="108" s="1"/>
  <c r="A152" i="108" s="1"/>
  <c r="A146" i="108" s="1"/>
  <c r="A132" i="108" s="1"/>
  <c r="A147" i="108" s="1"/>
  <c r="A158" i="108" s="1"/>
  <c r="A128" i="108" s="1"/>
  <c r="A138" i="108" s="1"/>
  <c r="A151" i="108" s="1"/>
  <c r="A133" i="108" s="1"/>
  <c r="A157" i="108" s="1"/>
  <c r="A139" i="108" s="1"/>
  <c r="A137" i="108" s="1"/>
  <c r="A134" i="108" s="1"/>
  <c r="A148" i="108" s="1"/>
  <c r="A136" i="108" s="1"/>
  <c r="A142" i="108" s="1"/>
  <c r="A131" i="108" s="1"/>
  <c r="W142" i="108"/>
  <c r="R142" i="108"/>
  <c r="Q142" i="108"/>
  <c r="H142" i="108"/>
  <c r="C142" i="108"/>
  <c r="W141" i="108"/>
  <c r="R141" i="108"/>
  <c r="Q141" i="108"/>
  <c r="H141" i="108"/>
  <c r="C141" i="108"/>
  <c r="W140" i="108"/>
  <c r="R140" i="108"/>
  <c r="Q140" i="108"/>
  <c r="H140" i="108"/>
  <c r="C140" i="108"/>
  <c r="W139" i="108"/>
  <c r="R139" i="108"/>
  <c r="Q139" i="108"/>
  <c r="H139" i="108"/>
  <c r="C139" i="108"/>
  <c r="W138" i="108"/>
  <c r="R138" i="108"/>
  <c r="Q138" i="108"/>
  <c r="H138" i="108"/>
  <c r="C138" i="108"/>
  <c r="W137" i="108"/>
  <c r="R137" i="108"/>
  <c r="Q137" i="108"/>
  <c r="H137" i="108"/>
  <c r="C137" i="108"/>
  <c r="W136" i="108"/>
  <c r="R136" i="108"/>
  <c r="Q136" i="108"/>
  <c r="H136" i="108"/>
  <c r="C136" i="108"/>
  <c r="W135" i="108"/>
  <c r="R135" i="108"/>
  <c r="Q135" i="108"/>
  <c r="H135" i="108"/>
  <c r="C135" i="108"/>
  <c r="W134" i="108"/>
  <c r="R134" i="108"/>
  <c r="Q134" i="108"/>
  <c r="H134" i="108"/>
  <c r="C134" i="108"/>
  <c r="W133" i="108"/>
  <c r="R133" i="108"/>
  <c r="Q133" i="108"/>
  <c r="H133" i="108"/>
  <c r="C133" i="108"/>
  <c r="W132" i="108"/>
  <c r="R132" i="108"/>
  <c r="Q132" i="108"/>
  <c r="H132" i="108"/>
  <c r="C132" i="108"/>
  <c r="W131" i="108"/>
  <c r="R131" i="108"/>
  <c r="Q131" i="108"/>
  <c r="H131" i="108"/>
  <c r="C131" i="108"/>
  <c r="W130" i="108"/>
  <c r="R130" i="108"/>
  <c r="Q130" i="108"/>
  <c r="H130" i="108"/>
  <c r="C130" i="108"/>
  <c r="W129" i="108"/>
  <c r="R129" i="108"/>
  <c r="Q129" i="108"/>
  <c r="H129" i="108"/>
  <c r="C129" i="108"/>
  <c r="W128" i="108"/>
  <c r="W159" i="108" s="1"/>
  <c r="R128" i="108"/>
  <c r="R159" i="108" s="1"/>
  <c r="Q128" i="108"/>
  <c r="Q159" i="108" s="1"/>
  <c r="Q12" i="108" s="1"/>
  <c r="H128" i="108"/>
  <c r="H159" i="108" s="1"/>
  <c r="C128" i="108"/>
  <c r="C159" i="108" s="1"/>
  <c r="C12" i="108" s="1"/>
  <c r="A123" i="108"/>
  <c r="AF118" i="108"/>
  <c r="AE118" i="108"/>
  <c r="AD118" i="108"/>
  <c r="AC118" i="108"/>
  <c r="AB118" i="108"/>
  <c r="AA118" i="108"/>
  <c r="Z118" i="108"/>
  <c r="Y118" i="108"/>
  <c r="X118" i="108"/>
  <c r="V118" i="108"/>
  <c r="U118" i="108"/>
  <c r="T118" i="108"/>
  <c r="S118" i="108"/>
  <c r="P118" i="108"/>
  <c r="O118" i="108"/>
  <c r="N118" i="108"/>
  <c r="M118" i="108"/>
  <c r="L118" i="108"/>
  <c r="K118" i="108"/>
  <c r="J118" i="108"/>
  <c r="I118" i="108"/>
  <c r="G118" i="108"/>
  <c r="F118" i="108"/>
  <c r="E118" i="108"/>
  <c r="D118" i="108"/>
  <c r="W117" i="108"/>
  <c r="R117" i="108"/>
  <c r="AG117" i="108" s="1"/>
  <c r="Q117" i="108"/>
  <c r="H117" i="108"/>
  <c r="C117" i="108"/>
  <c r="W116" i="108"/>
  <c r="R116" i="108"/>
  <c r="Q116" i="108"/>
  <c r="H116" i="108"/>
  <c r="C116" i="108"/>
  <c r="W115" i="108"/>
  <c r="R115" i="108"/>
  <c r="Q115" i="108"/>
  <c r="H115" i="108"/>
  <c r="C115" i="108"/>
  <c r="W114" i="108"/>
  <c r="R114" i="108"/>
  <c r="Q114" i="108"/>
  <c r="H114" i="108"/>
  <c r="C114" i="108"/>
  <c r="W113" i="108"/>
  <c r="R113" i="108"/>
  <c r="Q113" i="108"/>
  <c r="H113" i="108"/>
  <c r="C113" i="108"/>
  <c r="W112" i="108"/>
  <c r="R112" i="108"/>
  <c r="Q112" i="108"/>
  <c r="H112" i="108"/>
  <c r="C112" i="108"/>
  <c r="W111" i="108"/>
  <c r="R111" i="108"/>
  <c r="Q111" i="108"/>
  <c r="H111" i="108"/>
  <c r="C111" i="108"/>
  <c r="W110" i="108"/>
  <c r="R110" i="108"/>
  <c r="Q110" i="108"/>
  <c r="H110" i="108"/>
  <c r="C110" i="108"/>
  <c r="W109" i="108"/>
  <c r="R109" i="108"/>
  <c r="Q109" i="108"/>
  <c r="H109" i="108"/>
  <c r="C109" i="108"/>
  <c r="W108" i="108"/>
  <c r="R108" i="108"/>
  <c r="Q108" i="108"/>
  <c r="H108" i="108"/>
  <c r="C108" i="108"/>
  <c r="W107" i="108"/>
  <c r="R107" i="108"/>
  <c r="Q107" i="108"/>
  <c r="H107" i="108"/>
  <c r="C107" i="108"/>
  <c r="W106" i="108"/>
  <c r="R106" i="108"/>
  <c r="Q106" i="108"/>
  <c r="H106" i="108"/>
  <c r="C106" i="108"/>
  <c r="W105" i="108"/>
  <c r="R105" i="108"/>
  <c r="Q105" i="108"/>
  <c r="H105" i="108"/>
  <c r="C105" i="108"/>
  <c r="W104" i="108"/>
  <c r="R104" i="108"/>
  <c r="Q104" i="108"/>
  <c r="H104" i="108"/>
  <c r="C104" i="108"/>
  <c r="W103" i="108"/>
  <c r="W118" i="108" s="1"/>
  <c r="R103" i="108"/>
  <c r="Q103" i="108"/>
  <c r="Q118" i="108" s="1"/>
  <c r="Q11" i="108" s="1"/>
  <c r="H103" i="108"/>
  <c r="C103" i="108"/>
  <c r="C118" i="108" s="1"/>
  <c r="C11" i="108" s="1"/>
  <c r="W102" i="108"/>
  <c r="R102" i="108"/>
  <c r="R118" i="108" s="1"/>
  <c r="Q102" i="108"/>
  <c r="H102" i="108"/>
  <c r="H118" i="108" s="1"/>
  <c r="H11" i="108" s="1"/>
  <c r="H8" i="108" s="1"/>
  <c r="C102" i="108"/>
  <c r="A97" i="108"/>
  <c r="AF92" i="108"/>
  <c r="AE92" i="108"/>
  <c r="AD92" i="108"/>
  <c r="AC92" i="108"/>
  <c r="AB92" i="108"/>
  <c r="AA92" i="108"/>
  <c r="Z92" i="108"/>
  <c r="Y92" i="108"/>
  <c r="X92" i="108"/>
  <c r="V92" i="108"/>
  <c r="U92" i="108"/>
  <c r="T92" i="108"/>
  <c r="S92" i="108"/>
  <c r="P92" i="108"/>
  <c r="O92" i="108"/>
  <c r="N92" i="108"/>
  <c r="M92" i="108"/>
  <c r="L92" i="108"/>
  <c r="K92" i="108"/>
  <c r="J92" i="108"/>
  <c r="I92" i="108"/>
  <c r="G92" i="108"/>
  <c r="F92" i="108"/>
  <c r="E92" i="108"/>
  <c r="D92" i="108"/>
  <c r="W91" i="108"/>
  <c r="R91" i="108"/>
  <c r="Q91" i="108"/>
  <c r="H91" i="108"/>
  <c r="C91" i="108"/>
  <c r="W90" i="108"/>
  <c r="R90" i="108"/>
  <c r="Q90" i="108"/>
  <c r="H90" i="108"/>
  <c r="C90" i="108"/>
  <c r="W89" i="108"/>
  <c r="R89" i="108"/>
  <c r="Q89" i="108"/>
  <c r="H89" i="108"/>
  <c r="C89" i="108"/>
  <c r="W88" i="108"/>
  <c r="R88" i="108"/>
  <c r="Q88" i="108"/>
  <c r="H88" i="108"/>
  <c r="C88" i="108"/>
  <c r="W87" i="108"/>
  <c r="R87" i="108"/>
  <c r="Q87" i="108"/>
  <c r="H87" i="108"/>
  <c r="C87" i="108"/>
  <c r="W86" i="108"/>
  <c r="R86" i="108"/>
  <c r="Q86" i="108"/>
  <c r="H86" i="108"/>
  <c r="C86" i="108"/>
  <c r="W85" i="108"/>
  <c r="R85" i="108"/>
  <c r="Q85" i="108"/>
  <c r="H85" i="108"/>
  <c r="C85" i="108"/>
  <c r="W84" i="108"/>
  <c r="R84" i="108"/>
  <c r="Q84" i="108"/>
  <c r="H84" i="108"/>
  <c r="C84" i="108"/>
  <c r="W83" i="108"/>
  <c r="R83" i="108"/>
  <c r="Q83" i="108"/>
  <c r="H83" i="108"/>
  <c r="C83" i="108"/>
  <c r="W82" i="108"/>
  <c r="R82" i="108"/>
  <c r="Q82" i="108"/>
  <c r="H82" i="108"/>
  <c r="C82" i="108"/>
  <c r="W81" i="108"/>
  <c r="R81" i="108"/>
  <c r="Q81" i="108"/>
  <c r="H81" i="108"/>
  <c r="C81" i="108"/>
  <c r="W80" i="108"/>
  <c r="R80" i="108"/>
  <c r="Q80" i="108"/>
  <c r="H80" i="108"/>
  <c r="C80" i="108"/>
  <c r="W79" i="108"/>
  <c r="R79" i="108"/>
  <c r="Q79" i="108"/>
  <c r="H79" i="108"/>
  <c r="C79" i="108"/>
  <c r="W78" i="108"/>
  <c r="R78" i="108"/>
  <c r="Q78" i="108"/>
  <c r="H78" i="108"/>
  <c r="C78" i="108"/>
  <c r="W77" i="108"/>
  <c r="R77" i="108"/>
  <c r="Q77" i="108"/>
  <c r="H77" i="108"/>
  <c r="C77" i="108"/>
  <c r="W76" i="108"/>
  <c r="R76" i="108"/>
  <c r="Q76" i="108"/>
  <c r="H76" i="108"/>
  <c r="C76" i="108"/>
  <c r="W75" i="108"/>
  <c r="R75" i="108"/>
  <c r="Q75" i="108"/>
  <c r="H75" i="108"/>
  <c r="C75" i="108"/>
  <c r="W74" i="108"/>
  <c r="R74" i="108"/>
  <c r="Q74" i="108"/>
  <c r="H74" i="108"/>
  <c r="C74" i="108"/>
  <c r="W73" i="108"/>
  <c r="R73" i="108"/>
  <c r="Q73" i="108"/>
  <c r="H73" i="108"/>
  <c r="C73" i="108"/>
  <c r="W72" i="108"/>
  <c r="R72" i="108"/>
  <c r="Q72" i="108"/>
  <c r="H72" i="108"/>
  <c r="C72" i="108"/>
  <c r="W71" i="108"/>
  <c r="R71" i="108"/>
  <c r="Q71" i="108"/>
  <c r="H71" i="108"/>
  <c r="C71" i="108"/>
  <c r="W70" i="108"/>
  <c r="R70" i="108"/>
  <c r="Q70" i="108"/>
  <c r="H70" i="108"/>
  <c r="C70" i="108"/>
  <c r="W69" i="108"/>
  <c r="R69" i="108"/>
  <c r="Q69" i="108"/>
  <c r="H69" i="108"/>
  <c r="C69" i="108"/>
  <c r="W68" i="108"/>
  <c r="W92" i="108" s="1"/>
  <c r="R68" i="108"/>
  <c r="Q68" i="108"/>
  <c r="H68" i="108"/>
  <c r="C68" i="108"/>
  <c r="C92" i="108" s="1"/>
  <c r="C10" i="108" s="1"/>
  <c r="W67" i="108"/>
  <c r="R67" i="108"/>
  <c r="Q67" i="108"/>
  <c r="H67" i="108"/>
  <c r="C67" i="108"/>
  <c r="W66" i="108"/>
  <c r="R66" i="108"/>
  <c r="Q66" i="108"/>
  <c r="H66" i="108"/>
  <c r="C66" i="108"/>
  <c r="W65" i="108"/>
  <c r="R65" i="108"/>
  <c r="R92" i="108" s="1"/>
  <c r="Q65" i="108"/>
  <c r="Q92" i="108" s="1"/>
  <c r="Q10" i="108" s="1"/>
  <c r="Q8" i="108" s="1"/>
  <c r="H65" i="108"/>
  <c r="H92" i="108" s="1"/>
  <c r="C65" i="108"/>
  <c r="B60" i="108"/>
  <c r="AF55" i="108"/>
  <c r="AE55" i="108"/>
  <c r="AD55" i="108"/>
  <c r="AC55" i="108"/>
  <c r="AB55" i="108"/>
  <c r="AA55" i="108"/>
  <c r="Z55" i="108"/>
  <c r="Y55" i="108"/>
  <c r="X55" i="108"/>
  <c r="V55" i="108"/>
  <c r="U55" i="108"/>
  <c r="T55" i="108"/>
  <c r="S55" i="108"/>
  <c r="P55" i="108"/>
  <c r="O55" i="108"/>
  <c r="N55" i="108"/>
  <c r="M55" i="108"/>
  <c r="L55" i="108"/>
  <c r="K55" i="108"/>
  <c r="J55" i="108"/>
  <c r="I55" i="108"/>
  <c r="G55" i="108"/>
  <c r="F55" i="108"/>
  <c r="E55" i="108"/>
  <c r="D55" i="108"/>
  <c r="W54" i="108"/>
  <c r="R54" i="108"/>
  <c r="AG54" i="108" s="1"/>
  <c r="Q54" i="108"/>
  <c r="H54" i="108"/>
  <c r="C54" i="108"/>
  <c r="AG53" i="108"/>
  <c r="W53" i="108"/>
  <c r="R53" i="108"/>
  <c r="Q53" i="108"/>
  <c r="H53" i="108"/>
  <c r="C53" i="108"/>
  <c r="W52" i="108"/>
  <c r="R52" i="108"/>
  <c r="Q52" i="108"/>
  <c r="H52" i="108"/>
  <c r="C52" i="108"/>
  <c r="AG52" i="108" s="1"/>
  <c r="W51" i="108"/>
  <c r="R51" i="108"/>
  <c r="AG51" i="108" s="1"/>
  <c r="Q51" i="108"/>
  <c r="H51" i="108"/>
  <c r="C51" i="108"/>
  <c r="W50" i="108"/>
  <c r="R50" i="108"/>
  <c r="AG50" i="108" s="1"/>
  <c r="Q50" i="108"/>
  <c r="H50" i="108"/>
  <c r="C50" i="108"/>
  <c r="AG49" i="108"/>
  <c r="W49" i="108"/>
  <c r="R49" i="108"/>
  <c r="Q49" i="108"/>
  <c r="H49" i="108"/>
  <c r="C49" i="108"/>
  <c r="AG48" i="108"/>
  <c r="W48" i="108"/>
  <c r="R48" i="108"/>
  <c r="Q48" i="108"/>
  <c r="H48" i="108"/>
  <c r="AH48" i="108" s="1"/>
  <c r="C48" i="108"/>
  <c r="AG47" i="108"/>
  <c r="W47" i="108"/>
  <c r="R47" i="108"/>
  <c r="Q47" i="108"/>
  <c r="H47" i="108"/>
  <c r="AH47" i="108" s="1"/>
  <c r="C47" i="108"/>
  <c r="AG46" i="108"/>
  <c r="W46" i="108"/>
  <c r="R46" i="108"/>
  <c r="Q46" i="108"/>
  <c r="H46" i="108"/>
  <c r="AH46" i="108" s="1"/>
  <c r="C46" i="108"/>
  <c r="W45" i="108"/>
  <c r="R45" i="108"/>
  <c r="Q45" i="108"/>
  <c r="H45" i="108"/>
  <c r="C45" i="108"/>
  <c r="AG45" i="108" s="1"/>
  <c r="W44" i="108"/>
  <c r="AH44" i="108" s="1"/>
  <c r="R44" i="108"/>
  <c r="Q44" i="108"/>
  <c r="H44" i="108"/>
  <c r="C44" i="108"/>
  <c r="AG44" i="108" s="1"/>
  <c r="W43" i="108"/>
  <c r="R43" i="108"/>
  <c r="Q43" i="108"/>
  <c r="H43" i="108"/>
  <c r="C43" i="108"/>
  <c r="W42" i="108"/>
  <c r="R42" i="108"/>
  <c r="AG42" i="108" s="1"/>
  <c r="Q42" i="108"/>
  <c r="H42" i="108"/>
  <c r="C42" i="108"/>
  <c r="W41" i="108"/>
  <c r="R41" i="108"/>
  <c r="AG41" i="108" s="1"/>
  <c r="Q41" i="108"/>
  <c r="H41" i="108"/>
  <c r="C41" i="108"/>
  <c r="AH40" i="108"/>
  <c r="W40" i="108"/>
  <c r="R40" i="108"/>
  <c r="AG40" i="108" s="1"/>
  <c r="Q40" i="108"/>
  <c r="H40" i="108"/>
  <c r="C40" i="108"/>
  <c r="AH39" i="108"/>
  <c r="W39" i="108"/>
  <c r="R39" i="108"/>
  <c r="AG39" i="108" s="1"/>
  <c r="Q39" i="108"/>
  <c r="H39" i="108"/>
  <c r="C39" i="108"/>
  <c r="AH37" i="108"/>
  <c r="W37" i="108"/>
  <c r="R37" i="108"/>
  <c r="AG37" i="108" s="1"/>
  <c r="Q37" i="108"/>
  <c r="H37" i="108"/>
  <c r="C37" i="108"/>
  <c r="AH36" i="108"/>
  <c r="W36" i="108"/>
  <c r="R36" i="108"/>
  <c r="AG36" i="108" s="1"/>
  <c r="Q36" i="108"/>
  <c r="H36" i="108"/>
  <c r="C36" i="108"/>
  <c r="AG35" i="108"/>
  <c r="W35" i="108"/>
  <c r="R35" i="108"/>
  <c r="Q35" i="108"/>
  <c r="H35" i="108"/>
  <c r="C35" i="108"/>
  <c r="A35" i="108"/>
  <c r="A36" i="108" s="1"/>
  <c r="A37" i="108" s="1"/>
  <c r="A39" i="108" s="1"/>
  <c r="A40" i="108" s="1"/>
  <c r="A41" i="108" s="1"/>
  <c r="A42" i="108" s="1"/>
  <c r="A43" i="108" s="1"/>
  <c r="A44" i="108" s="1"/>
  <c r="A45" i="108" s="1"/>
  <c r="A46" i="108" s="1"/>
  <c r="A47" i="108" s="1"/>
  <c r="A48" i="108" s="1"/>
  <c r="A49" i="108" s="1"/>
  <c r="A50" i="108" s="1"/>
  <c r="A51" i="108" s="1"/>
  <c r="A52" i="108" s="1"/>
  <c r="A53" i="108" s="1"/>
  <c r="A54" i="108" s="1"/>
  <c r="AH34" i="108"/>
  <c r="AG34" i="108"/>
  <c r="W34" i="108"/>
  <c r="R34" i="108"/>
  <c r="R55" i="108" s="1"/>
  <c r="Q34" i="108"/>
  <c r="Q55" i="108" s="1"/>
  <c r="H34" i="108"/>
  <c r="H55" i="108" s="1"/>
  <c r="C34" i="108"/>
  <c r="A29" i="108"/>
  <c r="G23" i="108"/>
  <c r="AF22" i="108"/>
  <c r="AE22" i="108"/>
  <c r="AD22" i="108"/>
  <c r="AC22" i="108"/>
  <c r="AB22" i="108"/>
  <c r="AA22" i="108"/>
  <c r="Z22" i="108"/>
  <c r="Y22" i="108"/>
  <c r="W22" i="108" s="1"/>
  <c r="X22" i="108"/>
  <c r="V22" i="108"/>
  <c r="U22" i="108"/>
  <c r="U20" i="108" s="1"/>
  <c r="T22" i="108"/>
  <c r="S22" i="108"/>
  <c r="Q22" i="108"/>
  <c r="P22" i="108"/>
  <c r="O22" i="108"/>
  <c r="O20" i="108" s="1"/>
  <c r="O23" i="108" s="1"/>
  <c r="N22" i="108"/>
  <c r="M22" i="108"/>
  <c r="M20" i="108" s="1"/>
  <c r="L22" i="108"/>
  <c r="K22" i="108"/>
  <c r="K20" i="108" s="1"/>
  <c r="J22" i="108"/>
  <c r="I22" i="108"/>
  <c r="I20" i="108" s="1"/>
  <c r="G22" i="108"/>
  <c r="G20" i="108" s="1"/>
  <c r="F22" i="108"/>
  <c r="E22" i="108"/>
  <c r="E20" i="108" s="1"/>
  <c r="D22" i="108"/>
  <c r="AJ21" i="108"/>
  <c r="AF21" i="108"/>
  <c r="AE21" i="108"/>
  <c r="AE20" i="108" s="1"/>
  <c r="AE23" i="108" s="1"/>
  <c r="AD21" i="108"/>
  <c r="AC21" i="108"/>
  <c r="AC20" i="108" s="1"/>
  <c r="AB21" i="108"/>
  <c r="AA21" i="108"/>
  <c r="AA20" i="108" s="1"/>
  <c r="AA23" i="108" s="1"/>
  <c r="Z21" i="108"/>
  <c r="Y21" i="108"/>
  <c r="Y20" i="108" s="1"/>
  <c r="X21" i="108"/>
  <c r="V21" i="108"/>
  <c r="V20" i="108" s="1"/>
  <c r="U21" i="108"/>
  <c r="T21" i="108"/>
  <c r="S21" i="108"/>
  <c r="R21" i="108"/>
  <c r="AG21" i="108" s="1"/>
  <c r="P21" i="108"/>
  <c r="O21" i="108"/>
  <c r="N21" i="108"/>
  <c r="M21" i="108"/>
  <c r="L21" i="108"/>
  <c r="K21" i="108"/>
  <c r="J21" i="108"/>
  <c r="I21" i="108"/>
  <c r="G21" i="108"/>
  <c r="F21" i="108"/>
  <c r="E21" i="108"/>
  <c r="D21" i="108"/>
  <c r="AF20" i="108"/>
  <c r="AD20" i="108"/>
  <c r="AB20" i="108"/>
  <c r="Z20" i="108"/>
  <c r="X20" i="108"/>
  <c r="T20" i="108"/>
  <c r="P20" i="108"/>
  <c r="N20" i="108"/>
  <c r="L20" i="108"/>
  <c r="J20" i="108"/>
  <c r="F20" i="108"/>
  <c r="D20" i="108"/>
  <c r="AJ19" i="108"/>
  <c r="AF19" i="108"/>
  <c r="AE19" i="108"/>
  <c r="AD19" i="108"/>
  <c r="AC19" i="108"/>
  <c r="AB19" i="108"/>
  <c r="AA19" i="108"/>
  <c r="Z19" i="108"/>
  <c r="Y19" i="108"/>
  <c r="X19" i="108"/>
  <c r="V19" i="108"/>
  <c r="U19" i="108"/>
  <c r="T19" i="108"/>
  <c r="S19" i="108"/>
  <c r="P19" i="108"/>
  <c r="O19" i="108"/>
  <c r="N19" i="108"/>
  <c r="M19" i="108"/>
  <c r="L19" i="108"/>
  <c r="K19" i="108"/>
  <c r="J19" i="108"/>
  <c r="I19" i="108"/>
  <c r="H19" i="108"/>
  <c r="G19" i="108"/>
  <c r="F19" i="108"/>
  <c r="E19" i="108"/>
  <c r="D19" i="108"/>
  <c r="AF18" i="108"/>
  <c r="AE18" i="108"/>
  <c r="AD18" i="108"/>
  <c r="AC18" i="108"/>
  <c r="AB18" i="108"/>
  <c r="AA18" i="108"/>
  <c r="Z18" i="108"/>
  <c r="Y18" i="108"/>
  <c r="X18" i="108"/>
  <c r="W18" i="108" s="1"/>
  <c r="AJ18" i="108" s="1"/>
  <c r="V18" i="108"/>
  <c r="U18" i="108"/>
  <c r="T18" i="108"/>
  <c r="S18" i="108"/>
  <c r="R18" i="108"/>
  <c r="P18" i="108"/>
  <c r="O18" i="108"/>
  <c r="N18" i="108"/>
  <c r="M18" i="108"/>
  <c r="L18" i="108"/>
  <c r="K18" i="108"/>
  <c r="J18" i="108"/>
  <c r="I18" i="108"/>
  <c r="H18" i="108"/>
  <c r="G18" i="108"/>
  <c r="F18" i="108"/>
  <c r="E18" i="108"/>
  <c r="D18" i="108"/>
  <c r="AH17" i="108"/>
  <c r="AF17" i="108"/>
  <c r="AE17" i="108"/>
  <c r="AD17" i="108"/>
  <c r="AC17" i="108"/>
  <c r="AB17" i="108"/>
  <c r="AA17" i="108"/>
  <c r="Z17" i="108"/>
  <c r="Y17" i="108"/>
  <c r="X17" i="108"/>
  <c r="W17" i="108" s="1"/>
  <c r="AJ17" i="108" s="1"/>
  <c r="V17" i="108"/>
  <c r="U17" i="108"/>
  <c r="T17" i="108"/>
  <c r="R17" i="108" s="1"/>
  <c r="S17" i="108"/>
  <c r="P17" i="108"/>
  <c r="O17" i="108"/>
  <c r="N17" i="108"/>
  <c r="M17" i="108"/>
  <c r="L17" i="108"/>
  <c r="K17" i="108"/>
  <c r="J17" i="108"/>
  <c r="I17" i="108"/>
  <c r="H17" i="108"/>
  <c r="G17" i="108"/>
  <c r="F17" i="108"/>
  <c r="E17" i="108"/>
  <c r="D17" i="108"/>
  <c r="AF16" i="108"/>
  <c r="AE16" i="108"/>
  <c r="AD16" i="108"/>
  <c r="AC16" i="108"/>
  <c r="AB16" i="108"/>
  <c r="AA16" i="108"/>
  <c r="Z16" i="108"/>
  <c r="Y16" i="108"/>
  <c r="X16" i="108"/>
  <c r="V16" i="108"/>
  <c r="U16" i="108"/>
  <c r="T16" i="108"/>
  <c r="R16" i="108" s="1"/>
  <c r="S16" i="108"/>
  <c r="P16" i="108"/>
  <c r="O16" i="108"/>
  <c r="N16" i="108"/>
  <c r="M16" i="108"/>
  <c r="L16" i="108"/>
  <c r="K16" i="108"/>
  <c r="J16" i="108"/>
  <c r="I16" i="108"/>
  <c r="H16" i="108"/>
  <c r="G16" i="108"/>
  <c r="F16" i="108"/>
  <c r="E16" i="108"/>
  <c r="D16" i="108"/>
  <c r="AF15" i="108"/>
  <c r="AE15" i="108"/>
  <c r="AD15" i="108"/>
  <c r="AC15" i="108"/>
  <c r="AB15" i="108"/>
  <c r="AA15" i="108"/>
  <c r="Z15" i="108"/>
  <c r="Y15" i="108"/>
  <c r="X15" i="108"/>
  <c r="V15" i="108"/>
  <c r="U15" i="108"/>
  <c r="T15" i="108"/>
  <c r="S15" i="108"/>
  <c r="R15" i="108"/>
  <c r="P15" i="108"/>
  <c r="O15" i="108"/>
  <c r="N15" i="108"/>
  <c r="M15" i="108"/>
  <c r="L15" i="108"/>
  <c r="K15" i="108"/>
  <c r="J15" i="108"/>
  <c r="I15" i="108"/>
  <c r="H15" i="108"/>
  <c r="G15" i="108"/>
  <c r="F15" i="108"/>
  <c r="E15" i="108"/>
  <c r="D15" i="108"/>
  <c r="AF14" i="108"/>
  <c r="AE14" i="108"/>
  <c r="AD14" i="108"/>
  <c r="AC14" i="108"/>
  <c r="AB14" i="108"/>
  <c r="AA14" i="108"/>
  <c r="Z14" i="108"/>
  <c r="Y14" i="108"/>
  <c r="X14" i="108"/>
  <c r="W14" i="108" s="1"/>
  <c r="AJ14" i="108" s="1"/>
  <c r="V14" i="108"/>
  <c r="U14" i="108"/>
  <c r="T14" i="108"/>
  <c r="S14" i="108"/>
  <c r="R14" i="108"/>
  <c r="P14" i="108"/>
  <c r="O14" i="108"/>
  <c r="N14" i="108"/>
  <c r="M14" i="108"/>
  <c r="L14" i="108"/>
  <c r="K14" i="108"/>
  <c r="J14" i="108"/>
  <c r="I14" i="108"/>
  <c r="H14" i="108"/>
  <c r="G14" i="108"/>
  <c r="F14" i="108"/>
  <c r="E14" i="108"/>
  <c r="D14" i="108"/>
  <c r="AH13" i="108"/>
  <c r="AF13" i="108"/>
  <c r="AE13" i="108"/>
  <c r="AD13" i="108"/>
  <c r="AC13" i="108"/>
  <c r="AB13" i="108"/>
  <c r="AA13" i="108"/>
  <c r="Z13" i="108"/>
  <c r="Y13" i="108"/>
  <c r="X13" i="108"/>
  <c r="W13" i="108" s="1"/>
  <c r="AJ13" i="108" s="1"/>
  <c r="V13" i="108"/>
  <c r="U13" i="108"/>
  <c r="T13" i="108"/>
  <c r="R13" i="108" s="1"/>
  <c r="S13" i="108"/>
  <c r="P13" i="108"/>
  <c r="O13" i="108"/>
  <c r="N13" i="108"/>
  <c r="M13" i="108"/>
  <c r="L13" i="108"/>
  <c r="K13" i="108"/>
  <c r="J13" i="108"/>
  <c r="I13" i="108"/>
  <c r="H13" i="108"/>
  <c r="G13" i="108"/>
  <c r="F13" i="108"/>
  <c r="E13" i="108"/>
  <c r="D13" i="108"/>
  <c r="AF12" i="108"/>
  <c r="AE12" i="108"/>
  <c r="AD12" i="108"/>
  <c r="AC12" i="108"/>
  <c r="AB12" i="108"/>
  <c r="AA12" i="108"/>
  <c r="Z12" i="108"/>
  <c r="Y12" i="108"/>
  <c r="X12" i="108"/>
  <c r="V12" i="108"/>
  <c r="U12" i="108"/>
  <c r="T12" i="108"/>
  <c r="R12" i="108" s="1"/>
  <c r="S12" i="108"/>
  <c r="P12" i="108"/>
  <c r="O12" i="108"/>
  <c r="N12" i="108"/>
  <c r="M12" i="108"/>
  <c r="L12" i="108"/>
  <c r="K12" i="108"/>
  <c r="J12" i="108"/>
  <c r="I12" i="108"/>
  <c r="H12" i="108"/>
  <c r="G12" i="108"/>
  <c r="F12" i="108"/>
  <c r="E12" i="108"/>
  <c r="D12" i="108"/>
  <c r="AF11" i="108"/>
  <c r="AE11" i="108"/>
  <c r="AD11" i="108"/>
  <c r="AC11" i="108"/>
  <c r="AB11" i="108"/>
  <c r="AA11" i="108"/>
  <c r="Z11" i="108"/>
  <c r="Y11" i="108"/>
  <c r="X11" i="108"/>
  <c r="V11" i="108"/>
  <c r="U11" i="108"/>
  <c r="T11" i="108"/>
  <c r="S11" i="108"/>
  <c r="R11" i="108"/>
  <c r="P11" i="108"/>
  <c r="O11" i="108"/>
  <c r="N11" i="108"/>
  <c r="M11" i="108"/>
  <c r="L11" i="108"/>
  <c r="K11" i="108"/>
  <c r="J11" i="108"/>
  <c r="I11" i="108"/>
  <c r="G11" i="108"/>
  <c r="F11" i="108"/>
  <c r="E11" i="108"/>
  <c r="D11" i="108"/>
  <c r="AF10" i="108"/>
  <c r="AF8" i="108" s="1"/>
  <c r="AF23" i="108" s="1"/>
  <c r="AE10" i="108"/>
  <c r="AD10" i="108"/>
  <c r="AD8" i="108" s="1"/>
  <c r="AD23" i="108" s="1"/>
  <c r="AC10" i="108"/>
  <c r="AB10" i="108"/>
  <c r="AB8" i="108" s="1"/>
  <c r="AB23" i="108" s="1"/>
  <c r="AA10" i="108"/>
  <c r="Z10" i="108"/>
  <c r="Z8" i="108" s="1"/>
  <c r="Z23" i="108" s="1"/>
  <c r="Y10" i="108"/>
  <c r="X10" i="108"/>
  <c r="W10" i="108" s="1"/>
  <c r="AJ10" i="108" s="1"/>
  <c r="V10" i="108"/>
  <c r="U10" i="108"/>
  <c r="T10" i="108"/>
  <c r="S10" i="108"/>
  <c r="R10" i="108"/>
  <c r="P10" i="108"/>
  <c r="O10" i="108"/>
  <c r="N10" i="108"/>
  <c r="M10" i="108"/>
  <c r="L10" i="108"/>
  <c r="K10" i="108"/>
  <c r="J10" i="108"/>
  <c r="I10" i="108"/>
  <c r="H10" i="108"/>
  <c r="G10" i="108"/>
  <c r="F10" i="108"/>
  <c r="E10" i="108"/>
  <c r="D10" i="108"/>
  <c r="AF9" i="108"/>
  <c r="AE9" i="108"/>
  <c r="AD9" i="108"/>
  <c r="AC9" i="108"/>
  <c r="AB9" i="108"/>
  <c r="AA9" i="108"/>
  <c r="Z9" i="108"/>
  <c r="Y9" i="108"/>
  <c r="X9" i="108"/>
  <c r="W9" i="108" s="1"/>
  <c r="AJ9" i="108" s="1"/>
  <c r="V9" i="108"/>
  <c r="U9" i="108"/>
  <c r="T9" i="108"/>
  <c r="R9" i="108" s="1"/>
  <c r="S9" i="108"/>
  <c r="Q9" i="108"/>
  <c r="P9" i="108"/>
  <c r="O9" i="108"/>
  <c r="N9" i="108"/>
  <c r="M9" i="108"/>
  <c r="L9" i="108"/>
  <c r="K9" i="108"/>
  <c r="J9" i="108"/>
  <c r="I9" i="108"/>
  <c r="H9" i="108"/>
  <c r="AH9" i="108" s="1"/>
  <c r="G9" i="108"/>
  <c r="F9" i="108"/>
  <c r="E9" i="108"/>
  <c r="D9" i="108"/>
  <c r="AE8" i="108"/>
  <c r="AC8" i="108"/>
  <c r="AC23" i="108" s="1"/>
  <c r="AA8" i="108"/>
  <c r="Y8" i="108"/>
  <c r="Y23" i="108" s="1"/>
  <c r="V8" i="108"/>
  <c r="U8" i="108"/>
  <c r="U23" i="108" s="1"/>
  <c r="T8" i="108"/>
  <c r="T23" i="108" s="1"/>
  <c r="S8" i="108"/>
  <c r="P8" i="108"/>
  <c r="P23" i="108" s="1"/>
  <c r="O8" i="108"/>
  <c r="N8" i="108"/>
  <c r="N23" i="108" s="1"/>
  <c r="M8" i="108"/>
  <c r="L8" i="108"/>
  <c r="L23" i="108" s="1"/>
  <c r="K8" i="108"/>
  <c r="K23" i="108" s="1"/>
  <c r="J8" i="108"/>
  <c r="J23" i="108" s="1"/>
  <c r="I8" i="108"/>
  <c r="G8" i="108"/>
  <c r="F8" i="108"/>
  <c r="F23" i="108" s="1"/>
  <c r="E8" i="108"/>
  <c r="E23" i="108" s="1"/>
  <c r="D8" i="108"/>
  <c r="D23" i="108" s="1"/>
  <c r="AI9" i="108" l="1"/>
  <c r="R8" i="108"/>
  <c r="AG17" i="108"/>
  <c r="AI17" i="108"/>
  <c r="AG13" i="108"/>
  <c r="AI13" i="108"/>
  <c r="AI16" i="108"/>
  <c r="AG16" i="108"/>
  <c r="AI12" i="108"/>
  <c r="AG12" i="108"/>
  <c r="X8" i="108"/>
  <c r="X23" i="108" s="1"/>
  <c r="AH10" i="108"/>
  <c r="W11" i="108"/>
  <c r="AH14" i="108"/>
  <c r="W15" i="108"/>
  <c r="AH18" i="108"/>
  <c r="R22" i="108"/>
  <c r="W12" i="108"/>
  <c r="W8" i="108" s="1"/>
  <c r="W23" i="108" s="1"/>
  <c r="W16" i="108"/>
  <c r="AI21" i="108"/>
  <c r="AH22" i="108"/>
  <c r="W20" i="108"/>
  <c r="AJ22" i="108"/>
  <c r="AJ20" i="108" s="1"/>
  <c r="AG55" i="108"/>
  <c r="AG43" i="108"/>
  <c r="C55" i="108"/>
  <c r="C9" i="108" s="1"/>
  <c r="C8" i="108" s="1"/>
  <c r="C23" i="108" s="1"/>
  <c r="AH43" i="108"/>
  <c r="W55" i="108"/>
  <c r="AH55" i="108" s="1"/>
  <c r="I23" i="108"/>
  <c r="M23" i="108"/>
  <c r="AI10" i="108"/>
  <c r="AG10" i="108"/>
  <c r="AI14" i="108"/>
  <c r="AG14" i="108"/>
  <c r="AI18" i="108"/>
  <c r="AG18" i="108"/>
  <c r="R20" i="108"/>
  <c r="H20" i="108"/>
  <c r="H23" i="108" s="1"/>
  <c r="AH21" i="108"/>
  <c r="AH19" i="108"/>
  <c r="AG19" i="108"/>
  <c r="AI19" i="108"/>
  <c r="V23" i="108"/>
  <c r="AG11" i="108"/>
  <c r="AI11" i="108"/>
  <c r="AG15" i="108"/>
  <c r="AI15" i="108"/>
  <c r="Q20" i="108"/>
  <c r="Q23" i="108" s="1"/>
  <c r="S20" i="108"/>
  <c r="S23" i="108" s="1"/>
  <c r="H26" i="107"/>
  <c r="H18" i="107"/>
  <c r="D18" i="107"/>
  <c r="C18" i="107"/>
  <c r="F17" i="107"/>
  <c r="F16" i="107"/>
  <c r="F15" i="107"/>
  <c r="F14" i="107"/>
  <c r="F13" i="107"/>
  <c r="F12" i="107"/>
  <c r="E10" i="107"/>
  <c r="F10" i="107" s="1"/>
  <c r="F9" i="107"/>
  <c r="F8" i="107"/>
  <c r="E7" i="107"/>
  <c r="F7" i="107" s="1"/>
  <c r="F6" i="107"/>
  <c r="F5" i="107"/>
  <c r="AH23" i="108" l="1"/>
  <c r="AJ16" i="108"/>
  <c r="AH16" i="108"/>
  <c r="AJ15" i="108"/>
  <c r="AH15" i="108"/>
  <c r="AJ12" i="108"/>
  <c r="AH12" i="108"/>
  <c r="R23" i="108"/>
  <c r="AG23" i="108" s="1"/>
  <c r="AI22" i="108"/>
  <c r="AI20" i="108" s="1"/>
  <c r="AG22" i="108"/>
  <c r="AJ11" i="108"/>
  <c r="AJ8" i="108" s="1"/>
  <c r="AJ23" i="108" s="1"/>
  <c r="AH11" i="108"/>
  <c r="AI8" i="108"/>
  <c r="AG9" i="108"/>
  <c r="E18" i="107"/>
  <c r="F18" i="107" s="1"/>
  <c r="AI23" i="108" l="1"/>
  <c r="D20" i="93"/>
  <c r="E20" i="93"/>
  <c r="F20" i="93"/>
  <c r="C17" i="76"/>
  <c r="C17" i="77"/>
  <c r="C18" i="78"/>
  <c r="C18" i="104"/>
  <c r="H20" i="93" l="1"/>
  <c r="I20" i="93"/>
  <c r="J20" i="93"/>
  <c r="G8" i="93"/>
  <c r="G9" i="93"/>
  <c r="G10" i="93"/>
  <c r="G11" i="93"/>
  <c r="G12" i="93"/>
  <c r="G13" i="93"/>
  <c r="G14" i="93"/>
  <c r="G15" i="93"/>
  <c r="G16" i="93"/>
  <c r="G17" i="93"/>
  <c r="G18" i="93"/>
  <c r="G19" i="93"/>
  <c r="G7" i="93"/>
  <c r="C8" i="93"/>
  <c r="C9" i="93"/>
  <c r="C10" i="93"/>
  <c r="C11" i="93"/>
  <c r="C12" i="93"/>
  <c r="C13" i="93"/>
  <c r="C14" i="93"/>
  <c r="C15" i="93"/>
  <c r="C16" i="93"/>
  <c r="C17" i="93"/>
  <c r="C18" i="93"/>
  <c r="C19" i="93"/>
  <c r="C7" i="93"/>
  <c r="C20" i="93" l="1"/>
  <c r="G20" i="93"/>
  <c r="E18" i="104"/>
  <c r="F18" i="104"/>
  <c r="D18" i="104"/>
  <c r="V15" i="93" l="1"/>
  <c r="E6" i="76" l="1"/>
  <c r="O12" i="93"/>
  <c r="K12" i="93"/>
  <c r="Z12" i="93" l="1"/>
  <c r="AD12" i="93"/>
  <c r="U12" i="93"/>
  <c r="E8" i="76" l="1"/>
  <c r="E10" i="78"/>
  <c r="K16" i="93"/>
  <c r="E13" i="76" l="1"/>
  <c r="H17" i="76"/>
  <c r="I17" i="76"/>
  <c r="I16" i="101" l="1"/>
  <c r="F16" i="101"/>
  <c r="C16" i="101"/>
  <c r="H18" i="78"/>
  <c r="H17" i="77"/>
  <c r="J6" i="78" l="1"/>
  <c r="J7" i="78"/>
  <c r="J8" i="78"/>
  <c r="J9" i="78"/>
  <c r="J10" i="78"/>
  <c r="J11" i="78"/>
  <c r="J12" i="78"/>
  <c r="J13" i="78"/>
  <c r="J14" i="78"/>
  <c r="J15" i="78"/>
  <c r="J16" i="78"/>
  <c r="J17" i="78"/>
  <c r="J5" i="78"/>
  <c r="J5" i="77"/>
  <c r="J6" i="77"/>
  <c r="J7" i="77"/>
  <c r="J8" i="77"/>
  <c r="J9" i="77"/>
  <c r="J10" i="77"/>
  <c r="J11" i="77"/>
  <c r="J12" i="77"/>
  <c r="J13" i="77"/>
  <c r="J14" i="77"/>
  <c r="J15" i="77"/>
  <c r="J16" i="77"/>
  <c r="J4" i="77"/>
  <c r="E14" i="76" l="1"/>
  <c r="F18" i="99" l="1"/>
  <c r="E18" i="99"/>
  <c r="D18" i="99"/>
  <c r="C18" i="99"/>
  <c r="E15" i="78"/>
  <c r="E14" i="77"/>
  <c r="E15" i="77" l="1"/>
  <c r="V16" i="93" l="1"/>
  <c r="AD16" i="93" s="1"/>
  <c r="Z17" i="93" l="1"/>
  <c r="Z8" i="93"/>
  <c r="Z10" i="93"/>
  <c r="Z19" i="93"/>
  <c r="Z9" i="93"/>
  <c r="Z7" i="93"/>
  <c r="Z18" i="93"/>
  <c r="Z15" i="93"/>
  <c r="Z13" i="93"/>
  <c r="Z14" i="93"/>
  <c r="Z11" i="93"/>
  <c r="Z16" i="93"/>
  <c r="AA20" i="93"/>
  <c r="AB20" i="93"/>
  <c r="AC20" i="93"/>
  <c r="X20" i="93"/>
  <c r="Y20" i="93"/>
  <c r="W20" i="93"/>
  <c r="V8" i="93"/>
  <c r="AD8" i="93" s="1"/>
  <c r="V10" i="93"/>
  <c r="AD10" i="93" s="1"/>
  <c r="V19" i="93"/>
  <c r="AD19" i="93" s="1"/>
  <c r="V9" i="93"/>
  <c r="AD9" i="93" s="1"/>
  <c r="V7" i="93"/>
  <c r="AD7" i="93" s="1"/>
  <c r="V18" i="93"/>
  <c r="AD18" i="93" s="1"/>
  <c r="AD15" i="93"/>
  <c r="V13" i="93"/>
  <c r="AD13" i="93" s="1"/>
  <c r="V14" i="93"/>
  <c r="AD14" i="93" s="1"/>
  <c r="V11" i="93"/>
  <c r="AD11" i="93" s="1"/>
  <c r="V17" i="93"/>
  <c r="AD17" i="93" s="1"/>
  <c r="Z20" i="93" l="1"/>
  <c r="V20" i="93"/>
  <c r="J5" i="76"/>
  <c r="J6" i="76"/>
  <c r="J7" i="76"/>
  <c r="J8" i="76"/>
  <c r="J9" i="76"/>
  <c r="J10" i="76"/>
  <c r="J11" i="76"/>
  <c r="J12" i="76"/>
  <c r="J13" i="76"/>
  <c r="J14" i="76"/>
  <c r="J15" i="76"/>
  <c r="J16" i="76"/>
  <c r="J4" i="76"/>
  <c r="T20" i="93" l="1"/>
  <c r="AD20" i="93" s="1"/>
  <c r="R20" i="93"/>
  <c r="Q20" i="93"/>
  <c r="P20" i="93"/>
  <c r="N20" i="93"/>
  <c r="M20" i="93"/>
  <c r="L20" i="93"/>
  <c r="O16" i="93"/>
  <c r="O11" i="93"/>
  <c r="K11" i="93"/>
  <c r="O14" i="93"/>
  <c r="K14" i="93"/>
  <c r="O13" i="93"/>
  <c r="K13" i="93"/>
  <c r="O15" i="93"/>
  <c r="K15" i="93"/>
  <c r="O18" i="93"/>
  <c r="K18" i="93"/>
  <c r="O7" i="93"/>
  <c r="K7" i="93"/>
  <c r="O9" i="93"/>
  <c r="K9" i="93"/>
  <c r="O19" i="93"/>
  <c r="K19" i="93"/>
  <c r="O10" i="93"/>
  <c r="K10" i="93"/>
  <c r="O8" i="93"/>
  <c r="K8" i="93"/>
  <c r="O17" i="93"/>
  <c r="K17" i="93"/>
  <c r="K20" i="93" l="1"/>
  <c r="U20" i="93" s="1"/>
  <c r="U17" i="93"/>
  <c r="U9" i="93"/>
  <c r="U16" i="93"/>
  <c r="U10" i="93"/>
  <c r="U18" i="93"/>
  <c r="U13" i="93"/>
  <c r="U14" i="93"/>
  <c r="U8" i="93"/>
  <c r="U19" i="93"/>
  <c r="U7" i="93"/>
  <c r="U15" i="93"/>
  <c r="U11" i="93"/>
  <c r="O20" i="93"/>
  <c r="I18" i="78"/>
  <c r="I17" i="77"/>
  <c r="M17" i="89" l="1"/>
  <c r="I17" i="89"/>
  <c r="E17" i="89"/>
  <c r="G18" i="78"/>
  <c r="E16" i="78"/>
  <c r="E17" i="78"/>
  <c r="E14" i="78"/>
  <c r="E11" i="78"/>
  <c r="E12" i="78"/>
  <c r="E9" i="78"/>
  <c r="E8" i="78"/>
  <c r="E7" i="78"/>
  <c r="E6" i="78"/>
  <c r="E5" i="78"/>
  <c r="E13" i="78"/>
  <c r="D18" i="78"/>
  <c r="E18" i="78" s="1"/>
  <c r="E5" i="77"/>
  <c r="E9" i="77"/>
  <c r="E8" i="77"/>
  <c r="E7" i="77"/>
  <c r="E4" i="77"/>
  <c r="E13" i="77"/>
  <c r="E11" i="77"/>
  <c r="E12" i="77"/>
  <c r="E6" i="77"/>
  <c r="G17" i="77"/>
  <c r="D17" i="77"/>
  <c r="E17" i="77" s="1"/>
  <c r="E11" i="76"/>
  <c r="E7" i="76"/>
  <c r="E15" i="76"/>
  <c r="E4" i="76"/>
  <c r="E10" i="76"/>
  <c r="E5" i="76"/>
  <c r="E12" i="76"/>
  <c r="E9" i="76"/>
  <c r="E11" i="55"/>
  <c r="F11" i="55"/>
  <c r="D11" i="55"/>
  <c r="G11" i="55"/>
  <c r="I11" i="55"/>
  <c r="J11" i="55"/>
  <c r="K11" i="55"/>
  <c r="L11" i="55"/>
  <c r="V11" i="55"/>
  <c r="N11" i="55"/>
  <c r="O11" i="55"/>
  <c r="P11" i="55"/>
  <c r="Z11" i="55"/>
  <c r="Q11" i="55"/>
  <c r="S11" i="55"/>
  <c r="X11" i="55"/>
  <c r="AA11" i="55"/>
  <c r="E13" i="55"/>
  <c r="E12" i="55"/>
  <c r="E10" i="55"/>
  <c r="F13" i="55"/>
  <c r="F12" i="55"/>
  <c r="F10" i="55"/>
  <c r="G13" i="55"/>
  <c r="I13" i="55"/>
  <c r="H13" i="55"/>
  <c r="J13" i="55"/>
  <c r="K13" i="55"/>
  <c r="L13" i="55"/>
  <c r="L12" i="55"/>
  <c r="N13" i="55"/>
  <c r="O13" i="55"/>
  <c r="P13" i="55"/>
  <c r="P12" i="55"/>
  <c r="Q13" i="55"/>
  <c r="Q12" i="55"/>
  <c r="Q10" i="55"/>
  <c r="E14" i="55"/>
  <c r="D14" i="55"/>
  <c r="F14" i="55"/>
  <c r="G14" i="55"/>
  <c r="G12" i="55"/>
  <c r="I14" i="55"/>
  <c r="H14" i="55"/>
  <c r="J14" i="55"/>
  <c r="J12" i="55"/>
  <c r="J10" i="55"/>
  <c r="K14" i="55"/>
  <c r="K12" i="55"/>
  <c r="K10" i="55"/>
  <c r="L14" i="55"/>
  <c r="V14" i="55"/>
  <c r="N14" i="55"/>
  <c r="M14" i="55"/>
  <c r="O14" i="55"/>
  <c r="P14" i="55"/>
  <c r="Q14" i="55"/>
  <c r="T14" i="55"/>
  <c r="U14" i="55"/>
  <c r="Y14" i="55"/>
  <c r="E15" i="55"/>
  <c r="F15" i="55"/>
  <c r="D15" i="55"/>
  <c r="C15" i="55"/>
  <c r="G15" i="55"/>
  <c r="I15" i="55"/>
  <c r="H15" i="55"/>
  <c r="J15" i="55"/>
  <c r="K15" i="55"/>
  <c r="L15" i="55"/>
  <c r="V15" i="55"/>
  <c r="N15" i="55"/>
  <c r="M15" i="55"/>
  <c r="O15" i="55"/>
  <c r="P15" i="55"/>
  <c r="Q15" i="55"/>
  <c r="T15" i="55"/>
  <c r="U15" i="55"/>
  <c r="Z15" i="55"/>
  <c r="E16" i="55"/>
  <c r="S16" i="55"/>
  <c r="F16" i="55"/>
  <c r="G16" i="55"/>
  <c r="I16" i="55"/>
  <c r="H16" i="55"/>
  <c r="J16" i="55"/>
  <c r="T16" i="55"/>
  <c r="K16" i="55"/>
  <c r="U16" i="55"/>
  <c r="L16" i="55"/>
  <c r="N16" i="55"/>
  <c r="O16" i="55"/>
  <c r="M16" i="55"/>
  <c r="P16" i="55"/>
  <c r="Q16" i="55"/>
  <c r="V16" i="55"/>
  <c r="Z16" i="55"/>
  <c r="E17" i="55"/>
  <c r="F17" i="55"/>
  <c r="T17" i="55"/>
  <c r="G17" i="55"/>
  <c r="I17" i="55"/>
  <c r="H17" i="55"/>
  <c r="J17" i="55"/>
  <c r="K17" i="55"/>
  <c r="U17" i="55"/>
  <c r="L17" i="55"/>
  <c r="N17" i="55"/>
  <c r="X17" i="55"/>
  <c r="O17" i="55"/>
  <c r="P17" i="55"/>
  <c r="Q17" i="55"/>
  <c r="V17" i="55"/>
  <c r="E18" i="55"/>
  <c r="S18" i="55"/>
  <c r="F18" i="55"/>
  <c r="G18" i="55"/>
  <c r="D18" i="55"/>
  <c r="C18" i="55"/>
  <c r="I18" i="55"/>
  <c r="J18" i="55"/>
  <c r="K18" i="55"/>
  <c r="H18" i="55"/>
  <c r="L18" i="55"/>
  <c r="N18" i="55"/>
  <c r="M18" i="55"/>
  <c r="O18" i="55"/>
  <c r="T18" i="55"/>
  <c r="P18" i="55"/>
  <c r="Q18" i="55"/>
  <c r="V18" i="55"/>
  <c r="E19" i="55"/>
  <c r="D19" i="55"/>
  <c r="F19" i="55"/>
  <c r="T19" i="55"/>
  <c r="G19" i="55"/>
  <c r="Z19" i="55"/>
  <c r="I19" i="55"/>
  <c r="S19" i="55"/>
  <c r="J19" i="55"/>
  <c r="K19" i="55"/>
  <c r="L19" i="55"/>
  <c r="V19" i="55"/>
  <c r="N19" i="55"/>
  <c r="O19" i="55"/>
  <c r="M19" i="55"/>
  <c r="P19" i="55"/>
  <c r="Q19" i="55"/>
  <c r="E20" i="55"/>
  <c r="D20" i="55"/>
  <c r="F20" i="55"/>
  <c r="G20" i="55"/>
  <c r="I20" i="55"/>
  <c r="H20" i="55"/>
  <c r="J20" i="55"/>
  <c r="T20" i="55"/>
  <c r="K20" i="55"/>
  <c r="L20" i="55"/>
  <c r="V20" i="55"/>
  <c r="N20" i="55"/>
  <c r="O20" i="55"/>
  <c r="P20" i="55"/>
  <c r="M20" i="55"/>
  <c r="Q20" i="55"/>
  <c r="U20" i="55"/>
  <c r="X20" i="55"/>
  <c r="Z20" i="55"/>
  <c r="E21" i="55"/>
  <c r="F21" i="55"/>
  <c r="T21" i="55"/>
  <c r="G21" i="55"/>
  <c r="I21" i="55"/>
  <c r="H21" i="55"/>
  <c r="J21" i="55"/>
  <c r="K21" i="55"/>
  <c r="U21" i="55"/>
  <c r="L21" i="55"/>
  <c r="V21" i="55"/>
  <c r="N21" i="55"/>
  <c r="M21" i="55"/>
  <c r="O21" i="55"/>
  <c r="P21" i="55"/>
  <c r="Z21" i="55"/>
  <c r="Q21" i="55"/>
  <c r="Y21" i="55"/>
  <c r="E22" i="55"/>
  <c r="F22" i="55"/>
  <c r="T22" i="55"/>
  <c r="G22" i="55"/>
  <c r="I22" i="55"/>
  <c r="S22" i="55"/>
  <c r="H22" i="55"/>
  <c r="J22" i="55"/>
  <c r="K22" i="55"/>
  <c r="L22" i="55"/>
  <c r="N22" i="55"/>
  <c r="M22" i="55"/>
  <c r="O22" i="55"/>
  <c r="P22" i="55"/>
  <c r="U22" i="55"/>
  <c r="Q22" i="55"/>
  <c r="V22" i="55"/>
  <c r="Z22" i="55"/>
  <c r="E23" i="55"/>
  <c r="S23" i="55"/>
  <c r="F23" i="55"/>
  <c r="G23" i="55"/>
  <c r="U23" i="55"/>
  <c r="I23" i="55"/>
  <c r="J23" i="55"/>
  <c r="H23" i="55"/>
  <c r="K23" i="55"/>
  <c r="L23" i="55"/>
  <c r="N23" i="55"/>
  <c r="X23" i="55"/>
  <c r="O23" i="55"/>
  <c r="P23" i="55"/>
  <c r="Z23" i="55"/>
  <c r="Q23" i="55"/>
  <c r="V23" i="55"/>
  <c r="E24" i="55"/>
  <c r="F24" i="55"/>
  <c r="D24" i="55"/>
  <c r="G24" i="55"/>
  <c r="I24" i="55"/>
  <c r="X24" i="55"/>
  <c r="J24" i="55"/>
  <c r="K24" i="55"/>
  <c r="L24" i="55"/>
  <c r="V24" i="55"/>
  <c r="N24" i="55"/>
  <c r="O24" i="55"/>
  <c r="T24" i="55"/>
  <c r="P24" i="55"/>
  <c r="Z24" i="55"/>
  <c r="Q24" i="55"/>
  <c r="S24" i="55"/>
  <c r="E25" i="55"/>
  <c r="D25" i="55"/>
  <c r="F25" i="55"/>
  <c r="T25" i="55"/>
  <c r="G25" i="55"/>
  <c r="I25" i="55"/>
  <c r="H25" i="55"/>
  <c r="J25" i="55"/>
  <c r="K25" i="55"/>
  <c r="L25" i="55"/>
  <c r="V25" i="55"/>
  <c r="N25" i="55"/>
  <c r="M25" i="55"/>
  <c r="O25" i="55"/>
  <c r="P25" i="55"/>
  <c r="Q25" i="55"/>
  <c r="U25" i="55"/>
  <c r="Z25" i="55"/>
  <c r="E26" i="55"/>
  <c r="F26" i="55"/>
  <c r="T26" i="55"/>
  <c r="G26" i="55"/>
  <c r="Z26" i="55"/>
  <c r="I26" i="55"/>
  <c r="H26" i="55"/>
  <c r="J26" i="55"/>
  <c r="K26" i="55"/>
  <c r="U26" i="55"/>
  <c r="L26" i="55"/>
  <c r="N26" i="55"/>
  <c r="M26" i="55"/>
  <c r="O26" i="55"/>
  <c r="P26" i="55"/>
  <c r="Q26" i="55"/>
  <c r="V26" i="55"/>
  <c r="E27" i="55"/>
  <c r="D27" i="55"/>
  <c r="F27" i="55"/>
  <c r="G27" i="55"/>
  <c r="I27" i="55"/>
  <c r="H27" i="55"/>
  <c r="J27" i="55"/>
  <c r="K27" i="55"/>
  <c r="U27" i="55"/>
  <c r="L27" i="55"/>
  <c r="N27" i="55"/>
  <c r="O27" i="55"/>
  <c r="P27" i="55"/>
  <c r="Z27" i="55"/>
  <c r="Q27" i="55"/>
  <c r="V27" i="55"/>
  <c r="D29" i="55"/>
  <c r="H29" i="55"/>
  <c r="M29" i="55"/>
  <c r="S29" i="55"/>
  <c r="R29" i="55"/>
  <c r="T29" i="55"/>
  <c r="U29" i="55"/>
  <c r="V29" i="55"/>
  <c r="X29" i="55"/>
  <c r="AA29" i="55"/>
  <c r="E30" i="55"/>
  <c r="E28" i="55"/>
  <c r="F30" i="55"/>
  <c r="F28" i="55"/>
  <c r="G30" i="55"/>
  <c r="G28" i="55"/>
  <c r="I30" i="55"/>
  <c r="I28" i="55"/>
  <c r="J30" i="55"/>
  <c r="J28" i="55"/>
  <c r="K30" i="55"/>
  <c r="K28" i="55"/>
  <c r="L30" i="55"/>
  <c r="L28" i="55"/>
  <c r="N30" i="55"/>
  <c r="N28" i="55"/>
  <c r="X28" i="55"/>
  <c r="O30" i="55"/>
  <c r="O28" i="55"/>
  <c r="P30" i="55"/>
  <c r="P28" i="55"/>
  <c r="Q30" i="55"/>
  <c r="Q28" i="55"/>
  <c r="AA28" i="55"/>
  <c r="D31" i="55"/>
  <c r="C31" i="55"/>
  <c r="H31" i="55"/>
  <c r="M31" i="55"/>
  <c r="S31" i="55"/>
  <c r="T31" i="55"/>
  <c r="U31" i="55"/>
  <c r="V31" i="55"/>
  <c r="X31" i="55"/>
  <c r="D32" i="55"/>
  <c r="H32" i="55"/>
  <c r="M32" i="55"/>
  <c r="S32" i="55"/>
  <c r="R32" i="55"/>
  <c r="T32" i="55"/>
  <c r="U32" i="55"/>
  <c r="V32" i="55"/>
  <c r="X32" i="55"/>
  <c r="D33" i="55"/>
  <c r="C33" i="55"/>
  <c r="H33" i="55"/>
  <c r="M33" i="55"/>
  <c r="W33" i="55"/>
  <c r="S33" i="55"/>
  <c r="T33" i="55"/>
  <c r="U33" i="55"/>
  <c r="V33" i="55"/>
  <c r="R33" i="55"/>
  <c r="X33" i="55"/>
  <c r="D34" i="55"/>
  <c r="H34" i="55"/>
  <c r="C34" i="55"/>
  <c r="M34" i="55"/>
  <c r="W34" i="55"/>
  <c r="S34" i="55"/>
  <c r="T34" i="55"/>
  <c r="U34" i="55"/>
  <c r="U30" i="55"/>
  <c r="V34" i="55"/>
  <c r="X34" i="55"/>
  <c r="D35" i="55"/>
  <c r="C35" i="55"/>
  <c r="H35" i="55"/>
  <c r="M35" i="55"/>
  <c r="W35" i="55"/>
  <c r="S35" i="55"/>
  <c r="R35" i="55"/>
  <c r="T35" i="55"/>
  <c r="U35" i="55"/>
  <c r="V35" i="55"/>
  <c r="X35" i="55"/>
  <c r="C36" i="55"/>
  <c r="D36" i="55"/>
  <c r="H36" i="55"/>
  <c r="M36" i="55"/>
  <c r="S36" i="55"/>
  <c r="T36" i="55"/>
  <c r="U36" i="55"/>
  <c r="V36" i="55"/>
  <c r="R36" i="55"/>
  <c r="D37" i="55"/>
  <c r="C37" i="55"/>
  <c r="H37" i="55"/>
  <c r="M37" i="55"/>
  <c r="S37" i="55"/>
  <c r="R37" i="55"/>
  <c r="T37" i="55"/>
  <c r="U37" i="55"/>
  <c r="V37" i="55"/>
  <c r="X37" i="55"/>
  <c r="D38" i="55"/>
  <c r="C38" i="55"/>
  <c r="H38" i="55"/>
  <c r="M38" i="55"/>
  <c r="S38" i="55"/>
  <c r="T38" i="55"/>
  <c r="U38" i="55"/>
  <c r="R38" i="55"/>
  <c r="V38" i="55"/>
  <c r="X38" i="55"/>
  <c r="D39" i="55"/>
  <c r="H39" i="55"/>
  <c r="M39" i="55"/>
  <c r="S39" i="55"/>
  <c r="R39" i="55"/>
  <c r="T39" i="55"/>
  <c r="T30" i="55"/>
  <c r="U39" i="55"/>
  <c r="V39" i="55"/>
  <c r="X39" i="55"/>
  <c r="D40" i="55"/>
  <c r="C40" i="55"/>
  <c r="H40" i="55"/>
  <c r="M40" i="55"/>
  <c r="S40" i="55"/>
  <c r="T40" i="55"/>
  <c r="U40" i="55"/>
  <c r="V40" i="55"/>
  <c r="X40" i="55"/>
  <c r="D41" i="55"/>
  <c r="C41" i="55"/>
  <c r="H41" i="55"/>
  <c r="M41" i="55"/>
  <c r="S41" i="55"/>
  <c r="T41" i="55"/>
  <c r="R41" i="55"/>
  <c r="U41" i="55"/>
  <c r="V41" i="55"/>
  <c r="X41" i="55"/>
  <c r="D42" i="55"/>
  <c r="C42" i="55"/>
  <c r="H42" i="55"/>
  <c r="M42" i="55"/>
  <c r="S42" i="55"/>
  <c r="T42" i="55"/>
  <c r="R42" i="55"/>
  <c r="U42" i="55"/>
  <c r="V42" i="55"/>
  <c r="C43" i="55"/>
  <c r="D43" i="55"/>
  <c r="H43" i="55"/>
  <c r="M43" i="55"/>
  <c r="S43" i="55"/>
  <c r="R43" i="55"/>
  <c r="T43" i="55"/>
  <c r="U43" i="55"/>
  <c r="V43" i="55"/>
  <c r="D44" i="55"/>
  <c r="C44" i="55"/>
  <c r="H44" i="55"/>
  <c r="M44" i="55"/>
  <c r="S44" i="55"/>
  <c r="T44" i="55"/>
  <c r="U44" i="55"/>
  <c r="V44" i="55"/>
  <c r="X44" i="55"/>
  <c r="D45" i="55"/>
  <c r="H45" i="55"/>
  <c r="C45" i="55"/>
  <c r="W45" i="55"/>
  <c r="M45" i="55"/>
  <c r="S45" i="55"/>
  <c r="T45" i="55"/>
  <c r="R45" i="55"/>
  <c r="U45" i="55"/>
  <c r="V45" i="55"/>
  <c r="X45" i="55"/>
  <c r="D47" i="55"/>
  <c r="H47" i="55"/>
  <c r="M47" i="55"/>
  <c r="S47" i="55"/>
  <c r="T47" i="55"/>
  <c r="U47" i="55"/>
  <c r="V47" i="55"/>
  <c r="R47" i="55"/>
  <c r="X47" i="55"/>
  <c r="Y47" i="55"/>
  <c r="Z47" i="55"/>
  <c r="AA47" i="55"/>
  <c r="E48" i="55"/>
  <c r="E46" i="55"/>
  <c r="F48" i="55"/>
  <c r="F46" i="55"/>
  <c r="G48" i="55"/>
  <c r="G46" i="55"/>
  <c r="I48" i="55"/>
  <c r="I46" i="55"/>
  <c r="J48" i="55"/>
  <c r="J46" i="55"/>
  <c r="K48" i="55"/>
  <c r="K46" i="55"/>
  <c r="L48" i="55"/>
  <c r="L46" i="55"/>
  <c r="N48" i="55"/>
  <c r="N46" i="55"/>
  <c r="O48" i="55"/>
  <c r="O46" i="55"/>
  <c r="Y46" i="55"/>
  <c r="P48" i="55"/>
  <c r="P46" i="55"/>
  <c r="Z46" i="55"/>
  <c r="Q48" i="55"/>
  <c r="Q46" i="55"/>
  <c r="AA46" i="55"/>
  <c r="D49" i="55"/>
  <c r="C49" i="55"/>
  <c r="H49" i="55"/>
  <c r="H48" i="55"/>
  <c r="M49" i="55"/>
  <c r="S49" i="55"/>
  <c r="R49" i="55"/>
  <c r="T49" i="55"/>
  <c r="T48" i="55"/>
  <c r="T46" i="55"/>
  <c r="U49" i="55"/>
  <c r="U48" i="55"/>
  <c r="V49" i="55"/>
  <c r="X49" i="55"/>
  <c r="D50" i="55"/>
  <c r="C50" i="55"/>
  <c r="H50" i="55"/>
  <c r="M50" i="55"/>
  <c r="S50" i="55"/>
  <c r="R50" i="55"/>
  <c r="T50" i="55"/>
  <c r="U50" i="55"/>
  <c r="V50" i="55"/>
  <c r="X50" i="55"/>
  <c r="Z50" i="55"/>
  <c r="D51" i="55"/>
  <c r="C51" i="55"/>
  <c r="H51" i="55"/>
  <c r="M51" i="55"/>
  <c r="S51" i="55"/>
  <c r="R51" i="55"/>
  <c r="T51" i="55"/>
  <c r="U51" i="55"/>
  <c r="V51" i="55"/>
  <c r="X51" i="55"/>
  <c r="D52" i="55"/>
  <c r="C52" i="55"/>
  <c r="H52" i="55"/>
  <c r="M52" i="55"/>
  <c r="W52" i="55"/>
  <c r="S52" i="55"/>
  <c r="R52" i="55"/>
  <c r="T52" i="55"/>
  <c r="U52" i="55"/>
  <c r="V52" i="55"/>
  <c r="X52" i="55"/>
  <c r="C53" i="55"/>
  <c r="D53" i="55"/>
  <c r="H53" i="55"/>
  <c r="M53" i="55"/>
  <c r="W53" i="55"/>
  <c r="S53" i="55"/>
  <c r="T53" i="55"/>
  <c r="R53" i="55"/>
  <c r="U53" i="55"/>
  <c r="V53" i="55"/>
  <c r="X53" i="55"/>
  <c r="Z53" i="55"/>
  <c r="C54" i="55"/>
  <c r="D54" i="55"/>
  <c r="H54" i="55"/>
  <c r="M54" i="55"/>
  <c r="S54" i="55"/>
  <c r="T54" i="55"/>
  <c r="U54" i="55"/>
  <c r="V54" i="55"/>
  <c r="R54" i="55"/>
  <c r="D55" i="55"/>
  <c r="C55" i="55"/>
  <c r="H55" i="55"/>
  <c r="M55" i="55"/>
  <c r="W55" i="55"/>
  <c r="S55" i="55"/>
  <c r="R55" i="55"/>
  <c r="T55" i="55"/>
  <c r="U55" i="55"/>
  <c r="V55" i="55"/>
  <c r="X55" i="55"/>
  <c r="Z55" i="55"/>
  <c r="D56" i="55"/>
  <c r="C56" i="55"/>
  <c r="H56" i="55"/>
  <c r="M56" i="55"/>
  <c r="W56" i="55"/>
  <c r="S56" i="55"/>
  <c r="R56" i="55"/>
  <c r="T56" i="55"/>
  <c r="U56" i="55"/>
  <c r="V56" i="55"/>
  <c r="X56" i="55"/>
  <c r="Z56" i="55"/>
  <c r="D57" i="55"/>
  <c r="C57" i="55"/>
  <c r="H57" i="55"/>
  <c r="M57" i="55"/>
  <c r="S57" i="55"/>
  <c r="R57" i="55"/>
  <c r="T57" i="55"/>
  <c r="U57" i="55"/>
  <c r="V57" i="55"/>
  <c r="X57" i="55"/>
  <c r="Z57" i="55"/>
  <c r="D58" i="55"/>
  <c r="C58" i="55"/>
  <c r="H58" i="55"/>
  <c r="M58" i="55"/>
  <c r="S58" i="55"/>
  <c r="R58" i="55"/>
  <c r="T58" i="55"/>
  <c r="U58" i="55"/>
  <c r="V58" i="55"/>
  <c r="X58" i="55"/>
  <c r="Z58" i="55"/>
  <c r="D59" i="55"/>
  <c r="C59" i="55"/>
  <c r="H59" i="55"/>
  <c r="M59" i="55"/>
  <c r="W59" i="55"/>
  <c r="S59" i="55"/>
  <c r="R59" i="55"/>
  <c r="T59" i="55"/>
  <c r="U59" i="55"/>
  <c r="V59" i="55"/>
  <c r="X59" i="55"/>
  <c r="Z59" i="55"/>
  <c r="D60" i="55"/>
  <c r="H60" i="55"/>
  <c r="C60" i="55"/>
  <c r="M60" i="55"/>
  <c r="W60" i="55"/>
  <c r="S60" i="55"/>
  <c r="R60" i="55"/>
  <c r="T60" i="55"/>
  <c r="U60" i="55"/>
  <c r="V60" i="55"/>
  <c r="X60" i="55"/>
  <c r="Z60" i="55"/>
  <c r="D61" i="55"/>
  <c r="H61" i="55"/>
  <c r="C61" i="55"/>
  <c r="M61" i="55"/>
  <c r="S61" i="55"/>
  <c r="T61" i="55"/>
  <c r="R61" i="55"/>
  <c r="U61" i="55"/>
  <c r="V61" i="55"/>
  <c r="X61" i="55"/>
  <c r="Z61" i="55"/>
  <c r="D62" i="55"/>
  <c r="H62" i="55"/>
  <c r="C62" i="55"/>
  <c r="M62" i="55"/>
  <c r="S62" i="55"/>
  <c r="T62" i="55"/>
  <c r="U62" i="55"/>
  <c r="V62" i="55"/>
  <c r="X62" i="55"/>
  <c r="Z62" i="55"/>
  <c r="D63" i="55"/>
  <c r="C63" i="55"/>
  <c r="H63" i="55"/>
  <c r="M63" i="55"/>
  <c r="S63" i="55"/>
  <c r="T63" i="55"/>
  <c r="U63" i="55"/>
  <c r="V63" i="55"/>
  <c r="X63" i="55"/>
  <c r="Z63" i="55"/>
  <c r="F64" i="55"/>
  <c r="J64" i="55"/>
  <c r="D65" i="55"/>
  <c r="H65" i="55"/>
  <c r="M65" i="55"/>
  <c r="S65" i="55"/>
  <c r="T65" i="55"/>
  <c r="U65" i="55"/>
  <c r="V65" i="55"/>
  <c r="X65" i="55"/>
  <c r="Y65" i="55"/>
  <c r="Z65" i="55"/>
  <c r="AA65" i="55"/>
  <c r="E66" i="55"/>
  <c r="E64" i="55"/>
  <c r="F66" i="55"/>
  <c r="G66" i="55"/>
  <c r="Z66" i="55"/>
  <c r="I66" i="55"/>
  <c r="I64" i="55"/>
  <c r="J66" i="55"/>
  <c r="K66" i="55"/>
  <c r="K64" i="55"/>
  <c r="L66" i="55"/>
  <c r="L64" i="55"/>
  <c r="N66" i="55"/>
  <c r="N64" i="55"/>
  <c r="X64" i="55"/>
  <c r="O66" i="55"/>
  <c r="O64" i="55"/>
  <c r="P66" i="55"/>
  <c r="P64" i="55"/>
  <c r="Q66" i="55"/>
  <c r="Q64" i="55"/>
  <c r="X66" i="55"/>
  <c r="D67" i="55"/>
  <c r="H67" i="55"/>
  <c r="M67" i="55"/>
  <c r="S67" i="55"/>
  <c r="T67" i="55"/>
  <c r="U67" i="55"/>
  <c r="V67" i="55"/>
  <c r="X67" i="55"/>
  <c r="D68" i="55"/>
  <c r="H68" i="55"/>
  <c r="C68" i="55"/>
  <c r="M68" i="55"/>
  <c r="S68" i="55"/>
  <c r="T68" i="55"/>
  <c r="U68" i="55"/>
  <c r="V68" i="55"/>
  <c r="R68" i="55"/>
  <c r="X68" i="55"/>
  <c r="Y68" i="55"/>
  <c r="Z68" i="55"/>
  <c r="D69" i="55"/>
  <c r="H69" i="55"/>
  <c r="M69" i="55"/>
  <c r="S69" i="55"/>
  <c r="T69" i="55"/>
  <c r="U69" i="55"/>
  <c r="U66" i="55"/>
  <c r="V69" i="55"/>
  <c r="X69" i="55"/>
  <c r="D70" i="55"/>
  <c r="C70" i="55"/>
  <c r="H70" i="55"/>
  <c r="M70" i="55"/>
  <c r="S70" i="55"/>
  <c r="R70" i="55"/>
  <c r="T70" i="55"/>
  <c r="U70" i="55"/>
  <c r="V70" i="55"/>
  <c r="X70" i="55"/>
  <c r="D71" i="55"/>
  <c r="H71" i="55"/>
  <c r="C71" i="55"/>
  <c r="M71" i="55"/>
  <c r="W71" i="55"/>
  <c r="S71" i="55"/>
  <c r="T71" i="55"/>
  <c r="R71" i="55"/>
  <c r="U71" i="55"/>
  <c r="V71" i="55"/>
  <c r="X71" i="55"/>
  <c r="C72" i="55"/>
  <c r="D72" i="55"/>
  <c r="H72" i="55"/>
  <c r="M72" i="55"/>
  <c r="S72" i="55"/>
  <c r="T72" i="55"/>
  <c r="U72" i="55"/>
  <c r="V72" i="55"/>
  <c r="D73" i="55"/>
  <c r="H73" i="55"/>
  <c r="C73" i="55"/>
  <c r="M73" i="55"/>
  <c r="W73" i="55"/>
  <c r="S73" i="55"/>
  <c r="T73" i="55"/>
  <c r="R73" i="55"/>
  <c r="U73" i="55"/>
  <c r="V73" i="55"/>
  <c r="X73" i="55"/>
  <c r="Z73" i="55"/>
  <c r="D74" i="55"/>
  <c r="H74" i="55"/>
  <c r="C74" i="55"/>
  <c r="M74" i="55"/>
  <c r="S74" i="55"/>
  <c r="T74" i="55"/>
  <c r="U74" i="55"/>
  <c r="V74" i="55"/>
  <c r="X74" i="55"/>
  <c r="Z74" i="55"/>
  <c r="D75" i="55"/>
  <c r="C75" i="55"/>
  <c r="H75" i="55"/>
  <c r="M75" i="55"/>
  <c r="S75" i="55"/>
  <c r="R75" i="55"/>
  <c r="T75" i="55"/>
  <c r="U75" i="55"/>
  <c r="V75" i="55"/>
  <c r="X75" i="55"/>
  <c r="Y75" i="55"/>
  <c r="Z75" i="55"/>
  <c r="D76" i="55"/>
  <c r="C76" i="55"/>
  <c r="H76" i="55"/>
  <c r="M76" i="55"/>
  <c r="W76" i="55"/>
  <c r="S76" i="55"/>
  <c r="T76" i="55"/>
  <c r="U76" i="55"/>
  <c r="V76" i="55"/>
  <c r="X76" i="55"/>
  <c r="D77" i="55"/>
  <c r="C77" i="55"/>
  <c r="H77" i="55"/>
  <c r="M77" i="55"/>
  <c r="S77" i="55"/>
  <c r="R77" i="55"/>
  <c r="T77" i="55"/>
  <c r="U77" i="55"/>
  <c r="V77" i="55"/>
  <c r="D78" i="55"/>
  <c r="C78" i="55"/>
  <c r="H78" i="55"/>
  <c r="M78" i="55"/>
  <c r="S78" i="55"/>
  <c r="T78" i="55"/>
  <c r="U78" i="55"/>
  <c r="V78" i="55"/>
  <c r="D79" i="55"/>
  <c r="H79" i="55"/>
  <c r="M79" i="55"/>
  <c r="S79" i="55"/>
  <c r="T79" i="55"/>
  <c r="U79" i="55"/>
  <c r="V79" i="55"/>
  <c r="X79" i="55"/>
  <c r="D80" i="55"/>
  <c r="C80" i="55"/>
  <c r="H80" i="55"/>
  <c r="M80" i="55"/>
  <c r="W80" i="55"/>
  <c r="S80" i="55"/>
  <c r="T80" i="55"/>
  <c r="U80" i="55"/>
  <c r="V80" i="55"/>
  <c r="X80" i="55"/>
  <c r="Z80" i="55"/>
  <c r="D81" i="55"/>
  <c r="C81" i="55"/>
  <c r="H81" i="55"/>
  <c r="M81" i="55"/>
  <c r="S81" i="55"/>
  <c r="T81" i="55"/>
  <c r="U81" i="55"/>
  <c r="V81" i="55"/>
  <c r="D83" i="55"/>
  <c r="C83" i="55"/>
  <c r="H83" i="55"/>
  <c r="M83" i="55"/>
  <c r="S83" i="55"/>
  <c r="T83" i="55"/>
  <c r="U83" i="55"/>
  <c r="V83" i="55"/>
  <c r="X83" i="55"/>
  <c r="AA83" i="55"/>
  <c r="E84" i="55"/>
  <c r="E82" i="55"/>
  <c r="F84" i="55"/>
  <c r="F82" i="55"/>
  <c r="G84" i="55"/>
  <c r="G82" i="55"/>
  <c r="I84" i="55"/>
  <c r="I82" i="55"/>
  <c r="J84" i="55"/>
  <c r="J82" i="55"/>
  <c r="K84" i="55"/>
  <c r="K82" i="55"/>
  <c r="L84" i="55"/>
  <c r="L82" i="55"/>
  <c r="N84" i="55"/>
  <c r="X84" i="55"/>
  <c r="N82" i="55"/>
  <c r="O84" i="55"/>
  <c r="O82" i="55"/>
  <c r="P84" i="55"/>
  <c r="P82" i="55"/>
  <c r="Z82" i="55"/>
  <c r="Q84" i="55"/>
  <c r="Q82" i="55"/>
  <c r="AA82" i="55"/>
  <c r="D85" i="55"/>
  <c r="H85" i="55"/>
  <c r="M85" i="55"/>
  <c r="S85" i="55"/>
  <c r="T85" i="55"/>
  <c r="U85" i="55"/>
  <c r="V85" i="55"/>
  <c r="X85" i="55"/>
  <c r="D86" i="55"/>
  <c r="C86" i="55"/>
  <c r="H86" i="55"/>
  <c r="M86" i="55"/>
  <c r="S86" i="55"/>
  <c r="R86" i="55"/>
  <c r="T86" i="55"/>
  <c r="U86" i="55"/>
  <c r="V86" i="55"/>
  <c r="X86" i="55"/>
  <c r="D87" i="55"/>
  <c r="C87" i="55"/>
  <c r="H87" i="55"/>
  <c r="M87" i="55"/>
  <c r="W87" i="55"/>
  <c r="S87" i="55"/>
  <c r="R87" i="55"/>
  <c r="T87" i="55"/>
  <c r="U87" i="55"/>
  <c r="V87" i="55"/>
  <c r="X87" i="55"/>
  <c r="C88" i="55"/>
  <c r="D88" i="55"/>
  <c r="H88" i="55"/>
  <c r="M88" i="55"/>
  <c r="W88" i="55"/>
  <c r="S88" i="55"/>
  <c r="T88" i="55"/>
  <c r="U88" i="55"/>
  <c r="V88" i="55"/>
  <c r="X88" i="55"/>
  <c r="D89" i="55"/>
  <c r="C89" i="55"/>
  <c r="H89" i="55"/>
  <c r="M89" i="55"/>
  <c r="S89" i="55"/>
  <c r="T89" i="55"/>
  <c r="U89" i="55"/>
  <c r="V89" i="55"/>
  <c r="X89" i="55"/>
  <c r="D90" i="55"/>
  <c r="H90" i="55"/>
  <c r="C90" i="55"/>
  <c r="M90" i="55"/>
  <c r="S90" i="55"/>
  <c r="T90" i="55"/>
  <c r="R90" i="55"/>
  <c r="U90" i="55"/>
  <c r="V90" i="55"/>
  <c r="D91" i="55"/>
  <c r="C91" i="55"/>
  <c r="H91" i="55"/>
  <c r="M91" i="55"/>
  <c r="S91" i="55"/>
  <c r="T91" i="55"/>
  <c r="U91" i="55"/>
  <c r="V91" i="55"/>
  <c r="X91" i="55"/>
  <c r="Z91" i="55"/>
  <c r="D92" i="55"/>
  <c r="C92" i="55"/>
  <c r="H92" i="55"/>
  <c r="M92" i="55"/>
  <c r="W92" i="55"/>
  <c r="S92" i="55"/>
  <c r="R92" i="55"/>
  <c r="T92" i="55"/>
  <c r="U92" i="55"/>
  <c r="V92" i="55"/>
  <c r="X92" i="55"/>
  <c r="D93" i="55"/>
  <c r="H93" i="55"/>
  <c r="C93" i="55"/>
  <c r="W93" i="55"/>
  <c r="M93" i="55"/>
  <c r="S93" i="55"/>
  <c r="R93" i="55"/>
  <c r="T93" i="55"/>
  <c r="U93" i="55"/>
  <c r="V93" i="55"/>
  <c r="X93" i="55"/>
  <c r="Z93" i="55"/>
  <c r="D94" i="55"/>
  <c r="H94" i="55"/>
  <c r="C94" i="55"/>
  <c r="W94" i="55"/>
  <c r="M94" i="55"/>
  <c r="S94" i="55"/>
  <c r="R94" i="55"/>
  <c r="T94" i="55"/>
  <c r="U94" i="55"/>
  <c r="V94" i="55"/>
  <c r="X94" i="55"/>
  <c r="D95" i="55"/>
  <c r="C95" i="55"/>
  <c r="H95" i="55"/>
  <c r="M95" i="55"/>
  <c r="S95" i="55"/>
  <c r="R95" i="55"/>
  <c r="T95" i="55"/>
  <c r="U95" i="55"/>
  <c r="V95" i="55"/>
  <c r="X95" i="55"/>
  <c r="C96" i="55"/>
  <c r="D96" i="55"/>
  <c r="H96" i="55"/>
  <c r="M96" i="55"/>
  <c r="S96" i="55"/>
  <c r="T96" i="55"/>
  <c r="U96" i="55"/>
  <c r="V96" i="55"/>
  <c r="X96" i="55"/>
  <c r="D97" i="55"/>
  <c r="C97" i="55"/>
  <c r="H97" i="55"/>
  <c r="M97" i="55"/>
  <c r="W97" i="55"/>
  <c r="S97" i="55"/>
  <c r="T97" i="55"/>
  <c r="U97" i="55"/>
  <c r="V97" i="55"/>
  <c r="X97" i="55"/>
  <c r="D98" i="55"/>
  <c r="H98" i="55"/>
  <c r="C98" i="55"/>
  <c r="M98" i="55"/>
  <c r="S98" i="55"/>
  <c r="T98" i="55"/>
  <c r="R98" i="55"/>
  <c r="U98" i="55"/>
  <c r="V98" i="55"/>
  <c r="X98" i="55"/>
  <c r="Z98" i="55"/>
  <c r="D99" i="55"/>
  <c r="H99" i="55"/>
  <c r="C99" i="55"/>
  <c r="M99" i="55"/>
  <c r="S99" i="55"/>
  <c r="T99" i="55"/>
  <c r="R99" i="55"/>
  <c r="U99" i="55"/>
  <c r="V99" i="55"/>
  <c r="X99" i="55"/>
  <c r="F100" i="55"/>
  <c r="N100" i="55"/>
  <c r="D101" i="55"/>
  <c r="H101" i="55"/>
  <c r="M101" i="55"/>
  <c r="S101" i="55"/>
  <c r="T101" i="55"/>
  <c r="U101" i="55"/>
  <c r="V101" i="55"/>
  <c r="X101" i="55"/>
  <c r="Y101" i="55"/>
  <c r="AA101" i="55"/>
  <c r="E102" i="55"/>
  <c r="F102" i="55"/>
  <c r="G102" i="55"/>
  <c r="G100" i="55"/>
  <c r="I102" i="55"/>
  <c r="I100" i="55"/>
  <c r="J102" i="55"/>
  <c r="J100" i="55"/>
  <c r="K102" i="55"/>
  <c r="K100" i="55"/>
  <c r="L102" i="55"/>
  <c r="L100" i="55"/>
  <c r="N102" i="55"/>
  <c r="O102" i="55"/>
  <c r="O100" i="55"/>
  <c r="Y100" i="55"/>
  <c r="P102" i="55"/>
  <c r="P100" i="55"/>
  <c r="Q102" i="55"/>
  <c r="Q100" i="55"/>
  <c r="AA100" i="55"/>
  <c r="D103" i="55"/>
  <c r="H103" i="55"/>
  <c r="M103" i="55"/>
  <c r="S103" i="55"/>
  <c r="T103" i="55"/>
  <c r="U103" i="55"/>
  <c r="V103" i="55"/>
  <c r="X103" i="55"/>
  <c r="D104" i="55"/>
  <c r="C104" i="55"/>
  <c r="W104" i="55"/>
  <c r="H104" i="55"/>
  <c r="M104" i="55"/>
  <c r="S104" i="55"/>
  <c r="T104" i="55"/>
  <c r="R104" i="55"/>
  <c r="U104" i="55"/>
  <c r="V104" i="55"/>
  <c r="X104" i="55"/>
  <c r="D105" i="55"/>
  <c r="H105" i="55"/>
  <c r="C105" i="55"/>
  <c r="M105" i="55"/>
  <c r="W105" i="55"/>
  <c r="S105" i="55"/>
  <c r="T105" i="55"/>
  <c r="R105" i="55"/>
  <c r="U105" i="55"/>
  <c r="V105" i="55"/>
  <c r="X105" i="55"/>
  <c r="C106" i="55"/>
  <c r="D106" i="55"/>
  <c r="H106" i="55"/>
  <c r="M106" i="55"/>
  <c r="S106" i="55"/>
  <c r="T106" i="55"/>
  <c r="U106" i="55"/>
  <c r="V106" i="55"/>
  <c r="X106" i="55"/>
  <c r="C107" i="55"/>
  <c r="W107" i="55"/>
  <c r="D107" i="55"/>
  <c r="H107" i="55"/>
  <c r="M107" i="55"/>
  <c r="S107" i="55"/>
  <c r="T107" i="55"/>
  <c r="U107" i="55"/>
  <c r="V107" i="55"/>
  <c r="R107" i="55"/>
  <c r="X107" i="55"/>
  <c r="D108" i="55"/>
  <c r="H108" i="55"/>
  <c r="C108" i="55"/>
  <c r="M108" i="55"/>
  <c r="S108" i="55"/>
  <c r="T108" i="55"/>
  <c r="R108" i="55"/>
  <c r="U108" i="55"/>
  <c r="V108" i="55"/>
  <c r="C109" i="55"/>
  <c r="W109" i="55"/>
  <c r="D109" i="55"/>
  <c r="H109" i="55"/>
  <c r="M109" i="55"/>
  <c r="S109" i="55"/>
  <c r="T109" i="55"/>
  <c r="U109" i="55"/>
  <c r="V109" i="55"/>
  <c r="R109" i="55"/>
  <c r="X109" i="55"/>
  <c r="D110" i="55"/>
  <c r="C110" i="55"/>
  <c r="W110" i="55"/>
  <c r="H110" i="55"/>
  <c r="M110" i="55"/>
  <c r="S110" i="55"/>
  <c r="R110" i="55"/>
  <c r="T110" i="55"/>
  <c r="U110" i="55"/>
  <c r="V110" i="55"/>
  <c r="X110" i="55"/>
  <c r="D111" i="55"/>
  <c r="H111" i="55"/>
  <c r="C111" i="55"/>
  <c r="M111" i="55"/>
  <c r="S111" i="55"/>
  <c r="T111" i="55"/>
  <c r="R111" i="55"/>
  <c r="U111" i="55"/>
  <c r="U102" i="55"/>
  <c r="U100" i="55"/>
  <c r="V111" i="55"/>
  <c r="X111" i="55"/>
  <c r="D112" i="55"/>
  <c r="C112" i="55"/>
  <c r="W112" i="55"/>
  <c r="H112" i="55"/>
  <c r="M112" i="55"/>
  <c r="S112" i="55"/>
  <c r="R112" i="55"/>
  <c r="T112" i="55"/>
  <c r="U112" i="55"/>
  <c r="V112" i="55"/>
  <c r="X112" i="55"/>
  <c r="D113" i="55"/>
  <c r="C113" i="55"/>
  <c r="W113" i="55"/>
  <c r="H113" i="55"/>
  <c r="M113" i="55"/>
  <c r="S113" i="55"/>
  <c r="T113" i="55"/>
  <c r="R113" i="55"/>
  <c r="U113" i="55"/>
  <c r="V113" i="55"/>
  <c r="X113" i="55"/>
  <c r="D114" i="55"/>
  <c r="H114" i="55"/>
  <c r="C114" i="55"/>
  <c r="M114" i="55"/>
  <c r="S114" i="55"/>
  <c r="T114" i="55"/>
  <c r="R114" i="55"/>
  <c r="U114" i="55"/>
  <c r="V114" i="55"/>
  <c r="D115" i="55"/>
  <c r="C115" i="55"/>
  <c r="W115" i="55"/>
  <c r="H115" i="55"/>
  <c r="M115" i="55"/>
  <c r="S115" i="55"/>
  <c r="T115" i="55"/>
  <c r="R115" i="55"/>
  <c r="U115" i="55"/>
  <c r="V115" i="55"/>
  <c r="X115" i="55"/>
  <c r="D116" i="55"/>
  <c r="H116" i="55"/>
  <c r="C116" i="55"/>
  <c r="W116" i="55"/>
  <c r="M116" i="55"/>
  <c r="S116" i="55"/>
  <c r="T116" i="55"/>
  <c r="R116" i="55"/>
  <c r="U116" i="55"/>
  <c r="V116" i="55"/>
  <c r="X116" i="55"/>
  <c r="D117" i="55"/>
  <c r="C117" i="55"/>
  <c r="H117" i="55"/>
  <c r="M117" i="55"/>
  <c r="S117" i="55"/>
  <c r="T117" i="55"/>
  <c r="U117" i="55"/>
  <c r="V117" i="55"/>
  <c r="O118" i="55"/>
  <c r="D119" i="55"/>
  <c r="H119" i="55"/>
  <c r="M119" i="55"/>
  <c r="S119" i="55"/>
  <c r="T119" i="55"/>
  <c r="R119" i="55"/>
  <c r="U119" i="55"/>
  <c r="V119" i="55"/>
  <c r="X119" i="55"/>
  <c r="Y119" i="55"/>
  <c r="Z119" i="55"/>
  <c r="AA119" i="55"/>
  <c r="E120" i="55"/>
  <c r="E118" i="55"/>
  <c r="F120" i="55"/>
  <c r="F118" i="55"/>
  <c r="G120" i="55"/>
  <c r="G118" i="55"/>
  <c r="I120" i="55"/>
  <c r="I118" i="55"/>
  <c r="J120" i="55"/>
  <c r="J118" i="55"/>
  <c r="Y118" i="55"/>
  <c r="K120" i="55"/>
  <c r="K118" i="55"/>
  <c r="L120" i="55"/>
  <c r="L118" i="55"/>
  <c r="N120" i="55"/>
  <c r="X120" i="55"/>
  <c r="O120" i="55"/>
  <c r="P120" i="55"/>
  <c r="P118" i="55"/>
  <c r="Z118" i="55"/>
  <c r="Q120" i="55"/>
  <c r="Q118" i="55"/>
  <c r="AA118" i="55"/>
  <c r="Z120" i="55"/>
  <c r="C121" i="55"/>
  <c r="D121" i="55"/>
  <c r="H121" i="55"/>
  <c r="M121" i="55"/>
  <c r="S121" i="55"/>
  <c r="T121" i="55"/>
  <c r="U121" i="55"/>
  <c r="V121" i="55"/>
  <c r="X121" i="55"/>
  <c r="D122" i="55"/>
  <c r="H122" i="55"/>
  <c r="M122" i="55"/>
  <c r="S122" i="55"/>
  <c r="T122" i="55"/>
  <c r="R122" i="55"/>
  <c r="U122" i="55"/>
  <c r="V122" i="55"/>
  <c r="V120" i="55"/>
  <c r="X122" i="55"/>
  <c r="Z122" i="55"/>
  <c r="D123" i="55"/>
  <c r="H123" i="55"/>
  <c r="C123" i="55"/>
  <c r="M123" i="55"/>
  <c r="S123" i="55"/>
  <c r="T123" i="55"/>
  <c r="U123" i="55"/>
  <c r="V123" i="55"/>
  <c r="X123" i="55"/>
  <c r="Z123" i="55"/>
  <c r="C124" i="55"/>
  <c r="D124" i="55"/>
  <c r="H124" i="55"/>
  <c r="M124" i="55"/>
  <c r="S124" i="55"/>
  <c r="T124" i="55"/>
  <c r="R124" i="55"/>
  <c r="U124" i="55"/>
  <c r="V124" i="55"/>
  <c r="X124" i="55"/>
  <c r="Z124" i="55"/>
  <c r="D125" i="55"/>
  <c r="H125" i="55"/>
  <c r="C125" i="55"/>
  <c r="M125" i="55"/>
  <c r="S125" i="55"/>
  <c r="T125" i="55"/>
  <c r="U125" i="55"/>
  <c r="V125" i="55"/>
  <c r="X125" i="55"/>
  <c r="D126" i="55"/>
  <c r="C126" i="55"/>
  <c r="H126" i="55"/>
  <c r="M126" i="55"/>
  <c r="S126" i="55"/>
  <c r="R126" i="55"/>
  <c r="T126" i="55"/>
  <c r="U126" i="55"/>
  <c r="V126" i="55"/>
  <c r="C127" i="55"/>
  <c r="D127" i="55"/>
  <c r="H127" i="55"/>
  <c r="M127" i="55"/>
  <c r="S127" i="55"/>
  <c r="T127" i="55"/>
  <c r="R127" i="55"/>
  <c r="U127" i="55"/>
  <c r="V127" i="55"/>
  <c r="X127" i="55"/>
  <c r="Z127" i="55"/>
  <c r="D128" i="55"/>
  <c r="H128" i="55"/>
  <c r="C128" i="55"/>
  <c r="M128" i="55"/>
  <c r="S128" i="55"/>
  <c r="T128" i="55"/>
  <c r="U128" i="55"/>
  <c r="V128" i="55"/>
  <c r="X128" i="55"/>
  <c r="Z128" i="55"/>
  <c r="C129" i="55"/>
  <c r="D129" i="55"/>
  <c r="H129" i="55"/>
  <c r="M129" i="55"/>
  <c r="S129" i="55"/>
  <c r="T129" i="55"/>
  <c r="R129" i="55"/>
  <c r="U129" i="55"/>
  <c r="V129" i="55"/>
  <c r="X129" i="55"/>
  <c r="Z129" i="55"/>
  <c r="D130" i="55"/>
  <c r="H130" i="55"/>
  <c r="C130" i="55"/>
  <c r="M130" i="55"/>
  <c r="S130" i="55"/>
  <c r="T130" i="55"/>
  <c r="U130" i="55"/>
  <c r="V130" i="55"/>
  <c r="X130" i="55"/>
  <c r="Z130" i="55"/>
  <c r="C131" i="55"/>
  <c r="D131" i="55"/>
  <c r="H131" i="55"/>
  <c r="M131" i="55"/>
  <c r="S131" i="55"/>
  <c r="T131" i="55"/>
  <c r="R131" i="55"/>
  <c r="U131" i="55"/>
  <c r="V131" i="55"/>
  <c r="X131" i="55"/>
  <c r="D132" i="55"/>
  <c r="C132" i="55"/>
  <c r="H132" i="55"/>
  <c r="M132" i="55"/>
  <c r="S132" i="55"/>
  <c r="R132" i="55"/>
  <c r="T132" i="55"/>
  <c r="U132" i="55"/>
  <c r="V132" i="55"/>
  <c r="X132" i="55"/>
  <c r="D133" i="55"/>
  <c r="H133" i="55"/>
  <c r="M133" i="55"/>
  <c r="S133" i="55"/>
  <c r="T133" i="55"/>
  <c r="R133" i="55"/>
  <c r="U133" i="55"/>
  <c r="V133" i="55"/>
  <c r="X133" i="55"/>
  <c r="Z133" i="55"/>
  <c r="D134" i="55"/>
  <c r="H134" i="55"/>
  <c r="M134" i="55"/>
  <c r="S134" i="55"/>
  <c r="T134" i="55"/>
  <c r="U134" i="55"/>
  <c r="V134" i="55"/>
  <c r="X134" i="55"/>
  <c r="Z134" i="55"/>
  <c r="D135" i="55"/>
  <c r="H135" i="55"/>
  <c r="C135" i="55"/>
  <c r="M135" i="55"/>
  <c r="S135" i="55"/>
  <c r="T135" i="55"/>
  <c r="U135" i="55"/>
  <c r="V135" i="55"/>
  <c r="L136" i="55"/>
  <c r="D137" i="55"/>
  <c r="C137" i="55"/>
  <c r="W137" i="55"/>
  <c r="H137" i="55"/>
  <c r="M137" i="55"/>
  <c r="S137" i="55"/>
  <c r="T137" i="55"/>
  <c r="U137" i="55"/>
  <c r="V137" i="55"/>
  <c r="X137" i="55"/>
  <c r="AA137" i="55"/>
  <c r="E138" i="55"/>
  <c r="E136" i="55"/>
  <c r="F138" i="55"/>
  <c r="F136" i="55"/>
  <c r="G138" i="55"/>
  <c r="G136" i="55"/>
  <c r="I138" i="55"/>
  <c r="I136" i="55"/>
  <c r="J138" i="55"/>
  <c r="J136" i="55"/>
  <c r="K138" i="55"/>
  <c r="K136" i="55"/>
  <c r="L138" i="55"/>
  <c r="N138" i="55"/>
  <c r="O138" i="55"/>
  <c r="O136" i="55"/>
  <c r="P138" i="55"/>
  <c r="P136" i="55"/>
  <c r="Q138" i="55"/>
  <c r="Q136" i="55"/>
  <c r="AA136" i="55"/>
  <c r="D139" i="55"/>
  <c r="C139" i="55"/>
  <c r="W139" i="55"/>
  <c r="H139" i="55"/>
  <c r="M139" i="55"/>
  <c r="S139" i="55"/>
  <c r="R139" i="55"/>
  <c r="T139" i="55"/>
  <c r="U139" i="55"/>
  <c r="V139" i="55"/>
  <c r="X139" i="55"/>
  <c r="D140" i="55"/>
  <c r="C140" i="55"/>
  <c r="H140" i="55"/>
  <c r="M140" i="55"/>
  <c r="S140" i="55"/>
  <c r="R140" i="55"/>
  <c r="T140" i="55"/>
  <c r="U140" i="55"/>
  <c r="V140" i="55"/>
  <c r="W140" i="55"/>
  <c r="X140" i="55"/>
  <c r="D141" i="55"/>
  <c r="H141" i="55"/>
  <c r="M141" i="55"/>
  <c r="M138" i="55"/>
  <c r="S141" i="55"/>
  <c r="T141" i="55"/>
  <c r="U141" i="55"/>
  <c r="V141" i="55"/>
  <c r="X141" i="55"/>
  <c r="D142" i="55"/>
  <c r="C142" i="55"/>
  <c r="W142" i="55"/>
  <c r="H142" i="55"/>
  <c r="M142" i="55"/>
  <c r="S142" i="55"/>
  <c r="T142" i="55"/>
  <c r="U142" i="55"/>
  <c r="V142" i="55"/>
  <c r="X142" i="55"/>
  <c r="D143" i="55"/>
  <c r="C143" i="55"/>
  <c r="W143" i="55"/>
  <c r="H143" i="55"/>
  <c r="M143" i="55"/>
  <c r="S143" i="55"/>
  <c r="T143" i="55"/>
  <c r="R143" i="55"/>
  <c r="U143" i="55"/>
  <c r="V143" i="55"/>
  <c r="X143" i="55"/>
  <c r="D144" i="55"/>
  <c r="C144" i="55"/>
  <c r="H144" i="55"/>
  <c r="M144" i="55"/>
  <c r="S144" i="55"/>
  <c r="T144" i="55"/>
  <c r="U144" i="55"/>
  <c r="V144" i="55"/>
  <c r="D145" i="55"/>
  <c r="C145" i="55"/>
  <c r="H145" i="55"/>
  <c r="M145" i="55"/>
  <c r="S145" i="55"/>
  <c r="R145" i="55"/>
  <c r="T145" i="55"/>
  <c r="U145" i="55"/>
  <c r="V145" i="55"/>
  <c r="X145" i="55"/>
  <c r="D146" i="55"/>
  <c r="C146" i="55"/>
  <c r="H146" i="55"/>
  <c r="M146" i="55"/>
  <c r="S146" i="55"/>
  <c r="R146" i="55"/>
  <c r="T146" i="55"/>
  <c r="U146" i="55"/>
  <c r="V146" i="55"/>
  <c r="W146" i="55"/>
  <c r="X146" i="55"/>
  <c r="D147" i="55"/>
  <c r="H147" i="55"/>
  <c r="M147" i="55"/>
  <c r="S147" i="55"/>
  <c r="T147" i="55"/>
  <c r="U147" i="55"/>
  <c r="V147" i="55"/>
  <c r="X147" i="55"/>
  <c r="D148" i="55"/>
  <c r="C148" i="55"/>
  <c r="H148" i="55"/>
  <c r="M148" i="55"/>
  <c r="S148" i="55"/>
  <c r="T148" i="55"/>
  <c r="R148" i="55"/>
  <c r="U148" i="55"/>
  <c r="U138" i="55"/>
  <c r="U136" i="55"/>
  <c r="V148" i="55"/>
  <c r="X148" i="55"/>
  <c r="C149" i="55"/>
  <c r="D149" i="55"/>
  <c r="H149" i="55"/>
  <c r="M149" i="55"/>
  <c r="W149" i="55"/>
  <c r="S149" i="55"/>
  <c r="T149" i="55"/>
  <c r="U149" i="55"/>
  <c r="R149" i="55"/>
  <c r="V149" i="55"/>
  <c r="X149" i="55"/>
  <c r="C150" i="55"/>
  <c r="W150" i="55"/>
  <c r="D150" i="55"/>
  <c r="H150" i="55"/>
  <c r="M150" i="55"/>
  <c r="S150" i="55"/>
  <c r="T150" i="55"/>
  <c r="U150" i="55"/>
  <c r="V150" i="55"/>
  <c r="R150" i="55"/>
  <c r="X150" i="55"/>
  <c r="D151" i="55"/>
  <c r="H151" i="55"/>
  <c r="M151" i="55"/>
  <c r="S151" i="55"/>
  <c r="T151" i="55"/>
  <c r="U151" i="55"/>
  <c r="V151" i="55"/>
  <c r="X151" i="55"/>
  <c r="D152" i="55"/>
  <c r="H152" i="55"/>
  <c r="M152" i="55"/>
  <c r="S152" i="55"/>
  <c r="T152" i="55"/>
  <c r="U152" i="55"/>
  <c r="V152" i="55"/>
  <c r="X152" i="55"/>
  <c r="D153" i="55"/>
  <c r="H153" i="55"/>
  <c r="M153" i="55"/>
  <c r="S153" i="55"/>
  <c r="T153" i="55"/>
  <c r="U153" i="55"/>
  <c r="V153" i="55"/>
  <c r="X153" i="55"/>
  <c r="E154" i="55"/>
  <c r="G154" i="55"/>
  <c r="O154" i="55"/>
  <c r="P154" i="55"/>
  <c r="D155" i="55"/>
  <c r="H155" i="55"/>
  <c r="M155" i="55"/>
  <c r="S155" i="55"/>
  <c r="T155" i="55"/>
  <c r="U155" i="55"/>
  <c r="V155" i="55"/>
  <c r="R155" i="55"/>
  <c r="X155" i="55"/>
  <c r="AA155" i="55"/>
  <c r="E156" i="55"/>
  <c r="F156" i="55"/>
  <c r="F154" i="55"/>
  <c r="G156" i="55"/>
  <c r="I156" i="55"/>
  <c r="I154" i="55"/>
  <c r="J156" i="55"/>
  <c r="J154" i="55"/>
  <c r="K156" i="55"/>
  <c r="K154" i="55"/>
  <c r="L156" i="55"/>
  <c r="L154" i="55"/>
  <c r="N156" i="55"/>
  <c r="O156" i="55"/>
  <c r="P156" i="55"/>
  <c r="Q156" i="55"/>
  <c r="Q154" i="55"/>
  <c r="AA154" i="55"/>
  <c r="C157" i="55"/>
  <c r="D157" i="55"/>
  <c r="H157" i="55"/>
  <c r="M157" i="55"/>
  <c r="W157" i="55"/>
  <c r="S157" i="55"/>
  <c r="T157" i="55"/>
  <c r="U157" i="55"/>
  <c r="R157" i="55"/>
  <c r="V157" i="55"/>
  <c r="X157" i="55"/>
  <c r="D158" i="55"/>
  <c r="H158" i="55"/>
  <c r="M158" i="55"/>
  <c r="S158" i="55"/>
  <c r="R158" i="55"/>
  <c r="T158" i="55"/>
  <c r="U158" i="55"/>
  <c r="V158" i="55"/>
  <c r="X158" i="55"/>
  <c r="D159" i="55"/>
  <c r="C159" i="55"/>
  <c r="H159" i="55"/>
  <c r="M159" i="55"/>
  <c r="W159" i="55"/>
  <c r="S159" i="55"/>
  <c r="T159" i="55"/>
  <c r="R159" i="55"/>
  <c r="U159" i="55"/>
  <c r="V159" i="55"/>
  <c r="X159" i="55"/>
  <c r="D160" i="55"/>
  <c r="C160" i="55"/>
  <c r="H160" i="55"/>
  <c r="M160" i="55"/>
  <c r="S160" i="55"/>
  <c r="T160" i="55"/>
  <c r="U160" i="55"/>
  <c r="V160" i="55"/>
  <c r="X160" i="55"/>
  <c r="D161" i="55"/>
  <c r="H161" i="55"/>
  <c r="M161" i="55"/>
  <c r="S161" i="55"/>
  <c r="T161" i="55"/>
  <c r="U161" i="55"/>
  <c r="V161" i="55"/>
  <c r="R161" i="55"/>
  <c r="X161" i="55"/>
  <c r="D162" i="55"/>
  <c r="H162" i="55"/>
  <c r="C162" i="55"/>
  <c r="M162" i="55"/>
  <c r="S162" i="55"/>
  <c r="T162" i="55"/>
  <c r="U162" i="55"/>
  <c r="U156" i="55"/>
  <c r="U154" i="55"/>
  <c r="V162" i="55"/>
  <c r="D163" i="55"/>
  <c r="H163" i="55"/>
  <c r="M163" i="55"/>
  <c r="S163" i="55"/>
  <c r="T163" i="55"/>
  <c r="U163" i="55"/>
  <c r="V163" i="55"/>
  <c r="R163" i="55"/>
  <c r="X163" i="55"/>
  <c r="D164" i="55"/>
  <c r="C164" i="55"/>
  <c r="W164" i="55"/>
  <c r="H164" i="55"/>
  <c r="M164" i="55"/>
  <c r="S164" i="55"/>
  <c r="R164" i="55"/>
  <c r="T164" i="55"/>
  <c r="U164" i="55"/>
  <c r="V164" i="55"/>
  <c r="X164" i="55"/>
  <c r="D165" i="55"/>
  <c r="C165" i="55"/>
  <c r="H165" i="55"/>
  <c r="M165" i="55"/>
  <c r="W165" i="55"/>
  <c r="S165" i="55"/>
  <c r="R165" i="55"/>
  <c r="T165" i="55"/>
  <c r="U165" i="55"/>
  <c r="V165" i="55"/>
  <c r="X165" i="55"/>
  <c r="D166" i="55"/>
  <c r="C166" i="55"/>
  <c r="H166" i="55"/>
  <c r="M166" i="55"/>
  <c r="W166" i="55"/>
  <c r="S166" i="55"/>
  <c r="T166" i="55"/>
  <c r="U166" i="55"/>
  <c r="V166" i="55"/>
  <c r="V156" i="55"/>
  <c r="V154" i="55"/>
  <c r="X166" i="55"/>
  <c r="D167" i="55"/>
  <c r="H167" i="55"/>
  <c r="M167" i="55"/>
  <c r="S167" i="55"/>
  <c r="T167" i="55"/>
  <c r="U167" i="55"/>
  <c r="V167" i="55"/>
  <c r="R167" i="55"/>
  <c r="X167" i="55"/>
  <c r="D168" i="55"/>
  <c r="H168" i="55"/>
  <c r="M168" i="55"/>
  <c r="S168" i="55"/>
  <c r="T168" i="55"/>
  <c r="R168" i="55"/>
  <c r="U168" i="55"/>
  <c r="V168" i="55"/>
  <c r="D169" i="55"/>
  <c r="C169" i="55"/>
  <c r="W169" i="55"/>
  <c r="H169" i="55"/>
  <c r="M169" i="55"/>
  <c r="S169" i="55"/>
  <c r="S156" i="55"/>
  <c r="S154" i="55"/>
  <c r="T169" i="55"/>
  <c r="U169" i="55"/>
  <c r="V169" i="55"/>
  <c r="X169" i="55"/>
  <c r="D170" i="55"/>
  <c r="C170" i="55"/>
  <c r="W170" i="55"/>
  <c r="H170" i="55"/>
  <c r="M170" i="55"/>
  <c r="S170" i="55"/>
  <c r="R170" i="55"/>
  <c r="T170" i="55"/>
  <c r="U170" i="55"/>
  <c r="V170" i="55"/>
  <c r="X170" i="55"/>
  <c r="D171" i="55"/>
  <c r="C171" i="55"/>
  <c r="W171" i="55"/>
  <c r="H171" i="55"/>
  <c r="M171" i="55"/>
  <c r="S171" i="55"/>
  <c r="T171" i="55"/>
  <c r="R171" i="55"/>
  <c r="U171" i="55"/>
  <c r="V171" i="55"/>
  <c r="X171" i="55"/>
  <c r="E172" i="55"/>
  <c r="D173" i="55"/>
  <c r="H173" i="55"/>
  <c r="M173" i="55"/>
  <c r="S173" i="55"/>
  <c r="T173" i="55"/>
  <c r="U173" i="55"/>
  <c r="V173" i="55"/>
  <c r="X173" i="55"/>
  <c r="AA173" i="55"/>
  <c r="E174" i="55"/>
  <c r="F174" i="55"/>
  <c r="F172" i="55"/>
  <c r="G174" i="55"/>
  <c r="G172" i="55"/>
  <c r="I174" i="55"/>
  <c r="I172" i="55"/>
  <c r="J174" i="55"/>
  <c r="J172" i="55"/>
  <c r="K174" i="55"/>
  <c r="K172" i="55"/>
  <c r="L174" i="55"/>
  <c r="L172" i="55"/>
  <c r="N174" i="55"/>
  <c r="N172" i="55"/>
  <c r="X172" i="55"/>
  <c r="O174" i="55"/>
  <c r="O172" i="55"/>
  <c r="P174" i="55"/>
  <c r="P172" i="55"/>
  <c r="Q174" i="55"/>
  <c r="Q172" i="55"/>
  <c r="AA172" i="55"/>
  <c r="D175" i="55"/>
  <c r="H175" i="55"/>
  <c r="H174" i="55"/>
  <c r="H172" i="55"/>
  <c r="M175" i="55"/>
  <c r="S175" i="55"/>
  <c r="R175" i="55"/>
  <c r="T175" i="55"/>
  <c r="T174" i="55"/>
  <c r="U175" i="55"/>
  <c r="V175" i="55"/>
  <c r="X175" i="55"/>
  <c r="D176" i="55"/>
  <c r="H176" i="55"/>
  <c r="C176" i="55"/>
  <c r="M176" i="55"/>
  <c r="W176" i="55"/>
  <c r="S176" i="55"/>
  <c r="T176" i="55"/>
  <c r="R176" i="55"/>
  <c r="U176" i="55"/>
  <c r="V176" i="55"/>
  <c r="X176" i="55"/>
  <c r="C177" i="55"/>
  <c r="D177" i="55"/>
  <c r="H177" i="55"/>
  <c r="M177" i="55"/>
  <c r="W177" i="55"/>
  <c r="S177" i="55"/>
  <c r="T177" i="55"/>
  <c r="U177" i="55"/>
  <c r="V177" i="55"/>
  <c r="R177" i="55"/>
  <c r="X177" i="55"/>
  <c r="D178" i="55"/>
  <c r="C178" i="55"/>
  <c r="H178" i="55"/>
  <c r="M178" i="55"/>
  <c r="W178" i="55"/>
  <c r="S178" i="55"/>
  <c r="T178" i="55"/>
  <c r="U178" i="55"/>
  <c r="V178" i="55"/>
  <c r="X178" i="55"/>
  <c r="D179" i="55"/>
  <c r="C179" i="55"/>
  <c r="W179" i="55"/>
  <c r="H179" i="55"/>
  <c r="M179" i="55"/>
  <c r="S179" i="55"/>
  <c r="R179" i="55"/>
  <c r="T179" i="55"/>
  <c r="U179" i="55"/>
  <c r="V179" i="55"/>
  <c r="X179" i="55"/>
  <c r="D180" i="55"/>
  <c r="H180" i="55"/>
  <c r="C180" i="55"/>
  <c r="M180" i="55"/>
  <c r="S180" i="55"/>
  <c r="T180" i="55"/>
  <c r="U180" i="55"/>
  <c r="R180" i="55"/>
  <c r="V180" i="55"/>
  <c r="D181" i="55"/>
  <c r="C181" i="55"/>
  <c r="W181" i="55"/>
  <c r="H181" i="55"/>
  <c r="M181" i="55"/>
  <c r="S181" i="55"/>
  <c r="R181" i="55"/>
  <c r="T181" i="55"/>
  <c r="U181" i="55"/>
  <c r="V181" i="55"/>
  <c r="X181" i="55"/>
  <c r="D182" i="55"/>
  <c r="H182" i="55"/>
  <c r="C182" i="55"/>
  <c r="M182" i="55"/>
  <c r="W182" i="55"/>
  <c r="S182" i="55"/>
  <c r="T182" i="55"/>
  <c r="R182" i="55"/>
  <c r="U182" i="55"/>
  <c r="V182" i="55"/>
  <c r="X182" i="55"/>
  <c r="C183" i="55"/>
  <c r="D183" i="55"/>
  <c r="H183" i="55"/>
  <c r="M183" i="55"/>
  <c r="W183" i="55"/>
  <c r="S183" i="55"/>
  <c r="T183" i="55"/>
  <c r="U183" i="55"/>
  <c r="R183" i="55"/>
  <c r="V183" i="55"/>
  <c r="X183" i="55"/>
  <c r="D184" i="55"/>
  <c r="C184" i="55"/>
  <c r="H184" i="55"/>
  <c r="M184" i="55"/>
  <c r="W184" i="55"/>
  <c r="S184" i="55"/>
  <c r="R184" i="55"/>
  <c r="T184" i="55"/>
  <c r="U184" i="55"/>
  <c r="V184" i="55"/>
  <c r="X184" i="55"/>
  <c r="D185" i="55"/>
  <c r="C185" i="55"/>
  <c r="W185" i="55"/>
  <c r="H185" i="55"/>
  <c r="M185" i="55"/>
  <c r="S185" i="55"/>
  <c r="R185" i="55"/>
  <c r="T185" i="55"/>
  <c r="U185" i="55"/>
  <c r="V185" i="55"/>
  <c r="X185" i="55"/>
  <c r="D186" i="55"/>
  <c r="H186" i="55"/>
  <c r="C186" i="55"/>
  <c r="M186" i="55"/>
  <c r="W186" i="55"/>
  <c r="S186" i="55"/>
  <c r="T186" i="55"/>
  <c r="U186" i="55"/>
  <c r="R186" i="55"/>
  <c r="V186" i="55"/>
  <c r="X186" i="55"/>
  <c r="D187" i="55"/>
  <c r="C187" i="55"/>
  <c r="W187" i="55"/>
  <c r="H187" i="55"/>
  <c r="M187" i="55"/>
  <c r="S187" i="55"/>
  <c r="R187" i="55"/>
  <c r="T187" i="55"/>
  <c r="U187" i="55"/>
  <c r="V187" i="55"/>
  <c r="X187" i="55"/>
  <c r="D188" i="55"/>
  <c r="C188" i="55"/>
  <c r="W188" i="55"/>
  <c r="H188" i="55"/>
  <c r="M188" i="55"/>
  <c r="S188" i="55"/>
  <c r="R188" i="55"/>
  <c r="T188" i="55"/>
  <c r="U188" i="55"/>
  <c r="V188" i="55"/>
  <c r="X188" i="55"/>
  <c r="D189" i="55"/>
  <c r="C189" i="55"/>
  <c r="H189" i="55"/>
  <c r="M189" i="55"/>
  <c r="S189" i="55"/>
  <c r="R189" i="55"/>
  <c r="T189" i="55"/>
  <c r="U189" i="55"/>
  <c r="V189" i="55"/>
  <c r="L190" i="55"/>
  <c r="D191" i="55"/>
  <c r="C191" i="55"/>
  <c r="H191" i="55"/>
  <c r="M191" i="55"/>
  <c r="W191" i="55"/>
  <c r="S191" i="55"/>
  <c r="T191" i="55"/>
  <c r="U191" i="55"/>
  <c r="V191" i="55"/>
  <c r="AA191" i="55"/>
  <c r="E192" i="55"/>
  <c r="E190" i="55"/>
  <c r="F192" i="55"/>
  <c r="F190" i="55"/>
  <c r="G192" i="55"/>
  <c r="G190" i="55"/>
  <c r="I192" i="55"/>
  <c r="I190" i="55"/>
  <c r="J192" i="55"/>
  <c r="J190" i="55"/>
  <c r="K192" i="55"/>
  <c r="K190" i="55"/>
  <c r="L192" i="55"/>
  <c r="N192" i="55"/>
  <c r="N190" i="55"/>
  <c r="X190" i="55"/>
  <c r="O192" i="55"/>
  <c r="O190" i="55"/>
  <c r="P192" i="55"/>
  <c r="P190" i="55"/>
  <c r="Q192" i="55"/>
  <c r="Q190" i="55"/>
  <c r="AA190" i="55"/>
  <c r="D193" i="55"/>
  <c r="C193" i="55"/>
  <c r="H193" i="55"/>
  <c r="M193" i="55"/>
  <c r="S193" i="55"/>
  <c r="T193" i="55"/>
  <c r="U193" i="55"/>
  <c r="V193" i="55"/>
  <c r="X193" i="55"/>
  <c r="D194" i="55"/>
  <c r="C194" i="55"/>
  <c r="H194" i="55"/>
  <c r="M194" i="55"/>
  <c r="S194" i="55"/>
  <c r="R194" i="55"/>
  <c r="T194" i="55"/>
  <c r="U194" i="55"/>
  <c r="V194" i="55"/>
  <c r="X194" i="55"/>
  <c r="D195" i="55"/>
  <c r="H195" i="55"/>
  <c r="C195" i="55"/>
  <c r="W195" i="55"/>
  <c r="M195" i="55"/>
  <c r="S195" i="55"/>
  <c r="R195" i="55"/>
  <c r="T195" i="55"/>
  <c r="U195" i="55"/>
  <c r="V195" i="55"/>
  <c r="X195" i="55"/>
  <c r="D196" i="55"/>
  <c r="C196" i="55"/>
  <c r="W196" i="55"/>
  <c r="H196" i="55"/>
  <c r="M196" i="55"/>
  <c r="S196" i="55"/>
  <c r="T196" i="55"/>
  <c r="U196" i="55"/>
  <c r="V196" i="55"/>
  <c r="X196" i="55"/>
  <c r="D197" i="55"/>
  <c r="C197" i="55"/>
  <c r="H197" i="55"/>
  <c r="M197" i="55"/>
  <c r="S197" i="55"/>
  <c r="R197" i="55"/>
  <c r="T197" i="55"/>
  <c r="U197" i="55"/>
  <c r="V197" i="55"/>
  <c r="X197" i="55"/>
  <c r="D198" i="55"/>
  <c r="H198" i="55"/>
  <c r="C198" i="55"/>
  <c r="M198" i="55"/>
  <c r="S198" i="55"/>
  <c r="T198" i="55"/>
  <c r="R198" i="55"/>
  <c r="U198" i="55"/>
  <c r="V198" i="55"/>
  <c r="D199" i="55"/>
  <c r="C199" i="55"/>
  <c r="H199" i="55"/>
  <c r="M199" i="55"/>
  <c r="S199" i="55"/>
  <c r="R199" i="55"/>
  <c r="T199" i="55"/>
  <c r="U199" i="55"/>
  <c r="V199" i="55"/>
  <c r="X199" i="55"/>
  <c r="D200" i="55"/>
  <c r="C200" i="55"/>
  <c r="W200" i="55"/>
  <c r="H200" i="55"/>
  <c r="M200" i="55"/>
  <c r="S200" i="55"/>
  <c r="R200" i="55"/>
  <c r="T200" i="55"/>
  <c r="U200" i="55"/>
  <c r="V200" i="55"/>
  <c r="X200" i="55"/>
  <c r="D201" i="55"/>
  <c r="H201" i="55"/>
  <c r="C201" i="55"/>
  <c r="M201" i="55"/>
  <c r="W201" i="55"/>
  <c r="S201" i="55"/>
  <c r="T201" i="55"/>
  <c r="U201" i="55"/>
  <c r="R201" i="55"/>
  <c r="V201" i="55"/>
  <c r="X201" i="55"/>
  <c r="D202" i="55"/>
  <c r="C202" i="55"/>
  <c r="W202" i="55"/>
  <c r="H202" i="55"/>
  <c r="M202" i="55"/>
  <c r="S202" i="55"/>
  <c r="T202" i="55"/>
  <c r="U202" i="55"/>
  <c r="V202" i="55"/>
  <c r="R202" i="55"/>
  <c r="X202" i="55"/>
  <c r="D203" i="55"/>
  <c r="H203" i="55"/>
  <c r="C203" i="55"/>
  <c r="M203" i="55"/>
  <c r="S203" i="55"/>
  <c r="T203" i="55"/>
  <c r="R203" i="55"/>
  <c r="U203" i="55"/>
  <c r="V203" i="55"/>
  <c r="D204" i="55"/>
  <c r="C204" i="55"/>
  <c r="H204" i="55"/>
  <c r="M204" i="55"/>
  <c r="S204" i="55"/>
  <c r="T204" i="55"/>
  <c r="R204" i="55"/>
  <c r="U204" i="55"/>
  <c r="V204" i="55"/>
  <c r="D205" i="55"/>
  <c r="C205" i="55"/>
  <c r="W205" i="55"/>
  <c r="H205" i="55"/>
  <c r="M205" i="55"/>
  <c r="S205" i="55"/>
  <c r="T205" i="55"/>
  <c r="U205" i="55"/>
  <c r="V205" i="55"/>
  <c r="V192" i="55"/>
  <c r="V190" i="55"/>
  <c r="X205" i="55"/>
  <c r="D206" i="55"/>
  <c r="H206" i="55"/>
  <c r="M206" i="55"/>
  <c r="S206" i="55"/>
  <c r="T206" i="55"/>
  <c r="R206" i="55"/>
  <c r="U206" i="55"/>
  <c r="V206" i="55"/>
  <c r="X206" i="55"/>
  <c r="D207" i="55"/>
  <c r="C207" i="55"/>
  <c r="H207" i="55"/>
  <c r="M207" i="55"/>
  <c r="S207" i="55"/>
  <c r="T207" i="55"/>
  <c r="U207" i="55"/>
  <c r="V207" i="55"/>
  <c r="J208" i="55"/>
  <c r="O208" i="55"/>
  <c r="D209" i="55"/>
  <c r="C209" i="55"/>
  <c r="H209" i="55"/>
  <c r="M209" i="55"/>
  <c r="S209" i="55"/>
  <c r="R209" i="55"/>
  <c r="T209" i="55"/>
  <c r="U209" i="55"/>
  <c r="V209" i="55"/>
  <c r="X209" i="55"/>
  <c r="AA209" i="55"/>
  <c r="E210" i="55"/>
  <c r="F210" i="55"/>
  <c r="F208" i="55"/>
  <c r="G210" i="55"/>
  <c r="G208" i="55"/>
  <c r="I210" i="55"/>
  <c r="I208" i="55"/>
  <c r="J210" i="55"/>
  <c r="K210" i="55"/>
  <c r="K208" i="55"/>
  <c r="L210" i="55"/>
  <c r="L208" i="55"/>
  <c r="AA208" i="55"/>
  <c r="N210" i="55"/>
  <c r="N208" i="55"/>
  <c r="O210" i="55"/>
  <c r="P210" i="55"/>
  <c r="P208" i="55"/>
  <c r="Q210" i="55"/>
  <c r="Q208" i="55"/>
  <c r="D211" i="55"/>
  <c r="H211" i="55"/>
  <c r="C211" i="55"/>
  <c r="M211" i="55"/>
  <c r="S211" i="55"/>
  <c r="T211" i="55"/>
  <c r="U211" i="55"/>
  <c r="V211" i="55"/>
  <c r="X211" i="55"/>
  <c r="D212" i="55"/>
  <c r="C212" i="55"/>
  <c r="W212" i="55"/>
  <c r="H212" i="55"/>
  <c r="M212" i="55"/>
  <c r="S212" i="55"/>
  <c r="T212" i="55"/>
  <c r="U212" i="55"/>
  <c r="V212" i="55"/>
  <c r="R212" i="55"/>
  <c r="X212" i="55"/>
  <c r="D213" i="55"/>
  <c r="C213" i="55"/>
  <c r="W213" i="55"/>
  <c r="H213" i="55"/>
  <c r="M213" i="55"/>
  <c r="S213" i="55"/>
  <c r="T213" i="55"/>
  <c r="U213" i="55"/>
  <c r="V213" i="55"/>
  <c r="X213" i="55"/>
  <c r="D214" i="55"/>
  <c r="H214" i="55"/>
  <c r="M214" i="55"/>
  <c r="S214" i="55"/>
  <c r="R214" i="55"/>
  <c r="T214" i="55"/>
  <c r="U214" i="55"/>
  <c r="V214" i="55"/>
  <c r="X214" i="55"/>
  <c r="D215" i="55"/>
  <c r="H215" i="55"/>
  <c r="C215" i="55"/>
  <c r="W215" i="55"/>
  <c r="M215" i="55"/>
  <c r="S215" i="55"/>
  <c r="T215" i="55"/>
  <c r="R215" i="55"/>
  <c r="U215" i="55"/>
  <c r="V215" i="55"/>
  <c r="X215" i="55"/>
  <c r="C216" i="55"/>
  <c r="D216" i="55"/>
  <c r="H216" i="55"/>
  <c r="M216" i="55"/>
  <c r="S216" i="55"/>
  <c r="S210" i="55"/>
  <c r="S208" i="55"/>
  <c r="T216" i="55"/>
  <c r="U216" i="55"/>
  <c r="V216" i="55"/>
  <c r="R216" i="55"/>
  <c r="D217" i="55"/>
  <c r="H217" i="55"/>
  <c r="C217" i="55"/>
  <c r="M217" i="55"/>
  <c r="W217" i="55"/>
  <c r="S217" i="55"/>
  <c r="T217" i="55"/>
  <c r="U217" i="55"/>
  <c r="R217" i="55"/>
  <c r="V217" i="55"/>
  <c r="X217" i="55"/>
  <c r="D218" i="55"/>
  <c r="C218" i="55"/>
  <c r="W218" i="55"/>
  <c r="H218" i="55"/>
  <c r="M218" i="55"/>
  <c r="S218" i="55"/>
  <c r="T218" i="55"/>
  <c r="U218" i="55"/>
  <c r="V218" i="55"/>
  <c r="R218" i="55"/>
  <c r="X218" i="55"/>
  <c r="D219" i="55"/>
  <c r="C219" i="55"/>
  <c r="W219" i="55"/>
  <c r="H219" i="55"/>
  <c r="M219" i="55"/>
  <c r="S219" i="55"/>
  <c r="R219" i="55"/>
  <c r="T219" i="55"/>
  <c r="U219" i="55"/>
  <c r="V219" i="55"/>
  <c r="X219" i="55"/>
  <c r="D220" i="55"/>
  <c r="C220" i="55"/>
  <c r="H220" i="55"/>
  <c r="M220" i="55"/>
  <c r="S220" i="55"/>
  <c r="R220" i="55"/>
  <c r="T220" i="55"/>
  <c r="U220" i="55"/>
  <c r="V220" i="55"/>
  <c r="D221" i="55"/>
  <c r="C221" i="55"/>
  <c r="W221" i="55"/>
  <c r="H221" i="55"/>
  <c r="M221" i="55"/>
  <c r="S221" i="55"/>
  <c r="R221" i="55"/>
  <c r="T221" i="55"/>
  <c r="U221" i="55"/>
  <c r="V221" i="55"/>
  <c r="X221" i="55"/>
  <c r="D222" i="55"/>
  <c r="C222" i="55"/>
  <c r="H222" i="55"/>
  <c r="M222" i="55"/>
  <c r="S222" i="55"/>
  <c r="T222" i="55"/>
  <c r="U222" i="55"/>
  <c r="V222" i="55"/>
  <c r="D223" i="55"/>
  <c r="C223" i="55"/>
  <c r="W223" i="55"/>
  <c r="H223" i="55"/>
  <c r="M223" i="55"/>
  <c r="S223" i="55"/>
  <c r="R223" i="55"/>
  <c r="T223" i="55"/>
  <c r="U223" i="55"/>
  <c r="V223" i="55"/>
  <c r="X223" i="55"/>
  <c r="D224" i="55"/>
  <c r="C224" i="55"/>
  <c r="W224" i="55"/>
  <c r="H224" i="55"/>
  <c r="M224" i="55"/>
  <c r="S224" i="55"/>
  <c r="T224" i="55"/>
  <c r="R224" i="55"/>
  <c r="U224" i="55"/>
  <c r="V224" i="55"/>
  <c r="X224" i="55"/>
  <c r="D225" i="55"/>
  <c r="C225" i="55"/>
  <c r="H225" i="55"/>
  <c r="M225" i="55"/>
  <c r="S225" i="55"/>
  <c r="T225" i="55"/>
  <c r="U225" i="55"/>
  <c r="V225" i="55"/>
  <c r="F226" i="55"/>
  <c r="D227" i="55"/>
  <c r="H227" i="55"/>
  <c r="M227" i="55"/>
  <c r="S227" i="55"/>
  <c r="T227" i="55"/>
  <c r="U227" i="55"/>
  <c r="V227" i="55"/>
  <c r="X227" i="55"/>
  <c r="Y227" i="55"/>
  <c r="AA227" i="55"/>
  <c r="E228" i="55"/>
  <c r="F228" i="55"/>
  <c r="G228" i="55"/>
  <c r="G226" i="55"/>
  <c r="I228" i="55"/>
  <c r="I226" i="55"/>
  <c r="J228" i="55"/>
  <c r="J226" i="55"/>
  <c r="K228" i="55"/>
  <c r="K226" i="55"/>
  <c r="L228" i="55"/>
  <c r="L226" i="55"/>
  <c r="N228" i="55"/>
  <c r="N226" i="55"/>
  <c r="O228" i="55"/>
  <c r="O226" i="55"/>
  <c r="Y226" i="55"/>
  <c r="P228" i="55"/>
  <c r="P226" i="55"/>
  <c r="Q228" i="55"/>
  <c r="Q226" i="55"/>
  <c r="D229" i="55"/>
  <c r="H229" i="55"/>
  <c r="C229" i="55"/>
  <c r="M229" i="55"/>
  <c r="S229" i="55"/>
  <c r="T229" i="55"/>
  <c r="T228" i="55"/>
  <c r="U229" i="55"/>
  <c r="V229" i="55"/>
  <c r="X229" i="55"/>
  <c r="D230" i="55"/>
  <c r="H230" i="55"/>
  <c r="C230" i="55"/>
  <c r="M230" i="55"/>
  <c r="S230" i="55"/>
  <c r="T230" i="55"/>
  <c r="U230" i="55"/>
  <c r="V230" i="55"/>
  <c r="X230" i="55"/>
  <c r="D231" i="55"/>
  <c r="H231" i="55"/>
  <c r="M231" i="55"/>
  <c r="S231" i="55"/>
  <c r="T231" i="55"/>
  <c r="U231" i="55"/>
  <c r="R231" i="55"/>
  <c r="V231" i="55"/>
  <c r="X231" i="55"/>
  <c r="D232" i="55"/>
  <c r="C232" i="55"/>
  <c r="H232" i="55"/>
  <c r="M232" i="55"/>
  <c r="W232" i="55"/>
  <c r="S232" i="55"/>
  <c r="R232" i="55"/>
  <c r="T232" i="55"/>
  <c r="U232" i="55"/>
  <c r="V232" i="55"/>
  <c r="X232" i="55"/>
  <c r="D233" i="55"/>
  <c r="C233" i="55"/>
  <c r="W233" i="55"/>
  <c r="H233" i="55"/>
  <c r="M233" i="55"/>
  <c r="S233" i="55"/>
  <c r="R233" i="55"/>
  <c r="T233" i="55"/>
  <c r="U233" i="55"/>
  <c r="V233" i="55"/>
  <c r="X233" i="55"/>
  <c r="D234" i="55"/>
  <c r="H234" i="55"/>
  <c r="H228" i="55"/>
  <c r="H226" i="55"/>
  <c r="M234" i="55"/>
  <c r="S234" i="55"/>
  <c r="T234" i="55"/>
  <c r="U234" i="55"/>
  <c r="V234" i="55"/>
  <c r="D235" i="55"/>
  <c r="C235" i="55"/>
  <c r="W235" i="55"/>
  <c r="H235" i="55"/>
  <c r="M235" i="55"/>
  <c r="S235" i="55"/>
  <c r="T235" i="55"/>
  <c r="U235" i="55"/>
  <c r="V235" i="55"/>
  <c r="X235" i="55"/>
  <c r="D236" i="55"/>
  <c r="H236" i="55"/>
  <c r="C236" i="55"/>
  <c r="M236" i="55"/>
  <c r="W236" i="55"/>
  <c r="S236" i="55"/>
  <c r="T236" i="55"/>
  <c r="R236" i="55"/>
  <c r="U236" i="55"/>
  <c r="V236" i="55"/>
  <c r="X236" i="55"/>
  <c r="D237" i="55"/>
  <c r="C237" i="55"/>
  <c r="H237" i="55"/>
  <c r="M237" i="55"/>
  <c r="W237" i="55"/>
  <c r="S237" i="55"/>
  <c r="T237" i="55"/>
  <c r="U237" i="55"/>
  <c r="V237" i="55"/>
  <c r="X237" i="55"/>
  <c r="D238" i="55"/>
  <c r="C238" i="55"/>
  <c r="H238" i="55"/>
  <c r="M238" i="55"/>
  <c r="S238" i="55"/>
  <c r="R238" i="55"/>
  <c r="T238" i="55"/>
  <c r="U238" i="55"/>
  <c r="V238" i="55"/>
  <c r="D239" i="55"/>
  <c r="C239" i="55"/>
  <c r="H239" i="55"/>
  <c r="M239" i="55"/>
  <c r="S239" i="55"/>
  <c r="T239" i="55"/>
  <c r="U239" i="55"/>
  <c r="V239" i="55"/>
  <c r="X239" i="55"/>
  <c r="D240" i="55"/>
  <c r="C240" i="55"/>
  <c r="H240" i="55"/>
  <c r="M240" i="55"/>
  <c r="S240" i="55"/>
  <c r="R240" i="55"/>
  <c r="T240" i="55"/>
  <c r="U240" i="55"/>
  <c r="V240" i="55"/>
  <c r="D241" i="55"/>
  <c r="C241" i="55"/>
  <c r="H241" i="55"/>
  <c r="M241" i="55"/>
  <c r="S241" i="55"/>
  <c r="R241" i="55"/>
  <c r="T241" i="55"/>
  <c r="U241" i="55"/>
  <c r="V241" i="55"/>
  <c r="X241" i="55"/>
  <c r="D242" i="55"/>
  <c r="C242" i="55"/>
  <c r="H242" i="55"/>
  <c r="M242" i="55"/>
  <c r="W242" i="55"/>
  <c r="S242" i="55"/>
  <c r="R242" i="55"/>
  <c r="T242" i="55"/>
  <c r="U242" i="55"/>
  <c r="V242" i="55"/>
  <c r="X242" i="55"/>
  <c r="D243" i="55"/>
  <c r="H243" i="55"/>
  <c r="C243" i="55"/>
  <c r="M243" i="55"/>
  <c r="S243" i="55"/>
  <c r="T243" i="55"/>
  <c r="R243" i="55"/>
  <c r="U243" i="55"/>
  <c r="V243" i="55"/>
  <c r="D245" i="55"/>
  <c r="H245" i="55"/>
  <c r="M245" i="55"/>
  <c r="S245" i="55"/>
  <c r="T245" i="55"/>
  <c r="U245" i="55"/>
  <c r="V245" i="55"/>
  <c r="X245" i="55"/>
  <c r="AA245" i="55"/>
  <c r="E246" i="55"/>
  <c r="E244" i="55"/>
  <c r="F246" i="55"/>
  <c r="F244" i="55"/>
  <c r="G246" i="55"/>
  <c r="G244" i="55"/>
  <c r="I246" i="55"/>
  <c r="X246" i="55"/>
  <c r="J246" i="55"/>
  <c r="J244" i="55"/>
  <c r="K246" i="55"/>
  <c r="K244" i="55"/>
  <c r="L246" i="55"/>
  <c r="L244" i="55"/>
  <c r="N246" i="55"/>
  <c r="N244" i="55"/>
  <c r="O246" i="55"/>
  <c r="O244" i="55"/>
  <c r="P246" i="55"/>
  <c r="P244" i="55"/>
  <c r="Q246" i="55"/>
  <c r="Q244" i="55"/>
  <c r="AA244" i="55"/>
  <c r="D247" i="55"/>
  <c r="C247" i="55"/>
  <c r="W247" i="55"/>
  <c r="H247" i="55"/>
  <c r="M247" i="55"/>
  <c r="S247" i="55"/>
  <c r="T247" i="55"/>
  <c r="U247" i="55"/>
  <c r="V247" i="55"/>
  <c r="V246" i="55"/>
  <c r="V244" i="55"/>
  <c r="X247" i="55"/>
  <c r="D248" i="55"/>
  <c r="C248" i="55"/>
  <c r="W248" i="55"/>
  <c r="H248" i="55"/>
  <c r="H246" i="55"/>
  <c r="H244" i="55"/>
  <c r="M248" i="55"/>
  <c r="S248" i="55"/>
  <c r="T248" i="55"/>
  <c r="R248" i="55"/>
  <c r="U248" i="55"/>
  <c r="V248" i="55"/>
  <c r="X248" i="55"/>
  <c r="D249" i="55"/>
  <c r="C249" i="55"/>
  <c r="H249" i="55"/>
  <c r="M249" i="55"/>
  <c r="W249" i="55"/>
  <c r="S249" i="55"/>
  <c r="T249" i="55"/>
  <c r="U249" i="55"/>
  <c r="V249" i="55"/>
  <c r="X249" i="55"/>
  <c r="C250" i="55"/>
  <c r="D250" i="55"/>
  <c r="H250" i="55"/>
  <c r="M250" i="55"/>
  <c r="W250" i="55"/>
  <c r="S250" i="55"/>
  <c r="T250" i="55"/>
  <c r="U250" i="55"/>
  <c r="V250" i="55"/>
  <c r="X250" i="55"/>
  <c r="D251" i="55"/>
  <c r="C251" i="55"/>
  <c r="H251" i="55"/>
  <c r="M251" i="55"/>
  <c r="S251" i="55"/>
  <c r="R251" i="55"/>
  <c r="T251" i="55"/>
  <c r="U251" i="55"/>
  <c r="V251" i="55"/>
  <c r="C252" i="55"/>
  <c r="D252" i="55"/>
  <c r="H252" i="55"/>
  <c r="M252" i="55"/>
  <c r="S252" i="55"/>
  <c r="T252" i="55"/>
  <c r="U252" i="55"/>
  <c r="V252" i="55"/>
  <c r="R252" i="55"/>
  <c r="D253" i="55"/>
  <c r="H253" i="55"/>
  <c r="C253" i="55"/>
  <c r="M253" i="55"/>
  <c r="W253" i="55"/>
  <c r="S253" i="55"/>
  <c r="T253" i="55"/>
  <c r="U253" i="55"/>
  <c r="R253" i="55"/>
  <c r="V253" i="55"/>
  <c r="X253" i="55"/>
  <c r="D254" i="55"/>
  <c r="C254" i="55"/>
  <c r="W254" i="55"/>
  <c r="H254" i="55"/>
  <c r="M254" i="55"/>
  <c r="S254" i="55"/>
  <c r="T254" i="55"/>
  <c r="U254" i="55"/>
  <c r="V254" i="55"/>
  <c r="R254" i="55"/>
  <c r="X254" i="55"/>
  <c r="D255" i="55"/>
  <c r="C255" i="55"/>
  <c r="W255" i="55"/>
  <c r="H255" i="55"/>
  <c r="M255" i="55"/>
  <c r="S255" i="55"/>
  <c r="R255" i="55"/>
  <c r="T255" i="55"/>
  <c r="U255" i="55"/>
  <c r="V255" i="55"/>
  <c r="X255" i="55"/>
  <c r="D256" i="55"/>
  <c r="C256" i="55"/>
  <c r="W256" i="55"/>
  <c r="H256" i="55"/>
  <c r="M256" i="55"/>
  <c r="S256" i="55"/>
  <c r="T256" i="55"/>
  <c r="R256" i="55"/>
  <c r="U256" i="55"/>
  <c r="V256" i="55"/>
  <c r="X256" i="55"/>
  <c r="D257" i="55"/>
  <c r="C257" i="55"/>
  <c r="H257" i="55"/>
  <c r="M257" i="55"/>
  <c r="S257" i="55"/>
  <c r="T257" i="55"/>
  <c r="U257" i="55"/>
  <c r="V257" i="55"/>
  <c r="X257" i="55"/>
  <c r="D258" i="55"/>
  <c r="C258" i="55"/>
  <c r="H258" i="55"/>
  <c r="M258" i="55"/>
  <c r="S258" i="55"/>
  <c r="T258" i="55"/>
  <c r="R258" i="55"/>
  <c r="U258" i="55"/>
  <c r="V258" i="55"/>
  <c r="D259" i="55"/>
  <c r="H259" i="55"/>
  <c r="M259" i="55"/>
  <c r="S259" i="55"/>
  <c r="R259" i="55"/>
  <c r="T259" i="55"/>
  <c r="U259" i="55"/>
  <c r="V259" i="55"/>
  <c r="D260" i="55"/>
  <c r="C260" i="55"/>
  <c r="H260" i="55"/>
  <c r="M260" i="55"/>
  <c r="W260" i="55"/>
  <c r="S260" i="55"/>
  <c r="T260" i="55"/>
  <c r="U260" i="55"/>
  <c r="V260" i="55"/>
  <c r="X260" i="55"/>
  <c r="D261" i="55"/>
  <c r="C261" i="55"/>
  <c r="H261" i="55"/>
  <c r="M261" i="55"/>
  <c r="S261" i="55"/>
  <c r="T261" i="55"/>
  <c r="U261" i="55"/>
  <c r="V261" i="55"/>
  <c r="D17" i="76"/>
  <c r="E17" i="76" s="1"/>
  <c r="W160" i="55"/>
  <c r="C227" i="55"/>
  <c r="X192" i="55"/>
  <c r="D192" i="55"/>
  <c r="D190" i="55"/>
  <c r="C175" i="55"/>
  <c r="M156" i="55"/>
  <c r="M154" i="55"/>
  <c r="R151" i="55"/>
  <c r="W148" i="55"/>
  <c r="C147" i="55"/>
  <c r="W147" i="55"/>
  <c r="R144" i="55"/>
  <c r="C141" i="55"/>
  <c r="H138" i="55"/>
  <c r="H136" i="55"/>
  <c r="R134" i="55"/>
  <c r="C133" i="55"/>
  <c r="W111" i="55"/>
  <c r="W98" i="55"/>
  <c r="X82" i="55"/>
  <c r="W75" i="55"/>
  <c r="AA64" i="55"/>
  <c r="W63" i="55"/>
  <c r="W51" i="55"/>
  <c r="X46" i="55"/>
  <c r="R245" i="55"/>
  <c r="C245" i="55"/>
  <c r="S192" i="55"/>
  <c r="S190" i="55"/>
  <c r="X174" i="55"/>
  <c r="R147" i="55"/>
  <c r="R141" i="55"/>
  <c r="T138" i="55"/>
  <c r="T136" i="55"/>
  <c r="V138" i="55"/>
  <c r="V136" i="55"/>
  <c r="W86" i="55"/>
  <c r="W74" i="55"/>
  <c r="W62" i="55"/>
  <c r="W50" i="55"/>
  <c r="U46" i="55"/>
  <c r="H46" i="55"/>
  <c r="R250" i="55"/>
  <c r="R196" i="55"/>
  <c r="W141" i="55"/>
  <c r="M136" i="55"/>
  <c r="W133" i="55"/>
  <c r="H120" i="55"/>
  <c r="H118" i="55"/>
  <c r="U64" i="55"/>
  <c r="R213" i="55"/>
  <c r="C155" i="55"/>
  <c r="C151" i="55"/>
  <c r="W151" i="55"/>
  <c r="S138" i="55"/>
  <c r="S136" i="55"/>
  <c r="D138" i="55"/>
  <c r="D136" i="55"/>
  <c r="X138" i="55"/>
  <c r="N136" i="55"/>
  <c r="X136" i="55"/>
  <c r="R135" i="55"/>
  <c r="C134" i="55"/>
  <c r="T120" i="55"/>
  <c r="T118" i="55"/>
  <c r="C48" i="55"/>
  <c r="W49" i="55"/>
  <c r="R137" i="55"/>
  <c r="W121" i="55"/>
  <c r="V118" i="55"/>
  <c r="N118" i="55"/>
  <c r="X118" i="55"/>
  <c r="W106" i="55"/>
  <c r="Z84" i="55"/>
  <c r="Y66" i="55"/>
  <c r="R65" i="55"/>
  <c r="C65" i="55"/>
  <c r="Z48" i="55"/>
  <c r="C47" i="55"/>
  <c r="W47" i="55"/>
  <c r="W41" i="55"/>
  <c r="C39" i="55"/>
  <c r="W39" i="55"/>
  <c r="R34" i="55"/>
  <c r="R30" i="55"/>
  <c r="R28" i="55"/>
  <c r="C32" i="55"/>
  <c r="U28" i="55"/>
  <c r="R121" i="55"/>
  <c r="R106" i="55"/>
  <c r="V102" i="55"/>
  <c r="V100" i="55"/>
  <c r="R101" i="55"/>
  <c r="D84" i="55"/>
  <c r="D82" i="55"/>
  <c r="W83" i="55"/>
  <c r="G64" i="55"/>
  <c r="Z64" i="55"/>
  <c r="D48" i="55"/>
  <c r="D46" i="55"/>
  <c r="W44" i="55"/>
  <c r="W40" i="55"/>
  <c r="S30" i="55"/>
  <c r="S28" i="55"/>
  <c r="C29" i="55"/>
  <c r="X27" i="55"/>
  <c r="M27" i="55"/>
  <c r="C25" i="55"/>
  <c r="W25" i="55"/>
  <c r="R22" i="55"/>
  <c r="W15" i="55"/>
  <c r="C14" i="55"/>
  <c r="W14" i="55"/>
  <c r="O12" i="55"/>
  <c r="Y12" i="55"/>
  <c r="S84" i="55"/>
  <c r="S82" i="55"/>
  <c r="R83" i="55"/>
  <c r="R67" i="55"/>
  <c r="S66" i="55"/>
  <c r="S64" i="55"/>
  <c r="S48" i="55"/>
  <c r="S46" i="55"/>
  <c r="V30" i="55"/>
  <c r="V28" i="55"/>
  <c r="R31" i="55"/>
  <c r="M30" i="55"/>
  <c r="N12" i="55"/>
  <c r="N10" i="55"/>
  <c r="R44" i="55"/>
  <c r="R40" i="55"/>
  <c r="W31" i="55"/>
  <c r="X30" i="55"/>
  <c r="M28" i="55"/>
  <c r="C27" i="55"/>
  <c r="C20" i="55"/>
  <c r="W20" i="55"/>
  <c r="R16" i="55"/>
  <c r="O10" i="55"/>
  <c r="Y10" i="55"/>
  <c r="X26" i="55"/>
  <c r="D26" i="55"/>
  <c r="C26" i="55"/>
  <c r="W26" i="55"/>
  <c r="S25" i="55"/>
  <c r="R25" i="55"/>
  <c r="M23" i="55"/>
  <c r="X22" i="55"/>
  <c r="D22" i="55"/>
  <c r="C22" i="55"/>
  <c r="W22" i="55"/>
  <c r="X21" i="55"/>
  <c r="D21" i="55"/>
  <c r="C21" i="55"/>
  <c r="W21" i="55"/>
  <c r="S20" i="55"/>
  <c r="R20" i="55"/>
  <c r="Z17" i="55"/>
  <c r="M17" i="55"/>
  <c r="X16" i="55"/>
  <c r="D16" i="55"/>
  <c r="C16" i="55"/>
  <c r="W16" i="55"/>
  <c r="S15" i="55"/>
  <c r="R15" i="55"/>
  <c r="S14" i="55"/>
  <c r="R14" i="55"/>
  <c r="U13" i="55"/>
  <c r="M13" i="55"/>
  <c r="I12" i="55"/>
  <c r="I10" i="55"/>
  <c r="T27" i="55"/>
  <c r="U24" i="55"/>
  <c r="R24" i="55"/>
  <c r="M24" i="55"/>
  <c r="T23" i="55"/>
  <c r="R23" i="55"/>
  <c r="U19" i="55"/>
  <c r="R19" i="55"/>
  <c r="U18" i="55"/>
  <c r="R18" i="55"/>
  <c r="Z14" i="55"/>
  <c r="X13" i="55"/>
  <c r="T13" i="55"/>
  <c r="T12" i="55"/>
  <c r="D13" i="55"/>
  <c r="Y11" i="55"/>
  <c r="U11" i="55"/>
  <c r="M11" i="55"/>
  <c r="W11" i="55"/>
  <c r="G10" i="55"/>
  <c r="S13" i="55"/>
  <c r="T11" i="55"/>
  <c r="T10" i="55"/>
  <c r="P10" i="55"/>
  <c r="L10" i="55"/>
  <c r="AA10" i="55"/>
  <c r="H11" i="55"/>
  <c r="X10" i="55"/>
  <c r="Z10" i="55"/>
  <c r="U12" i="55"/>
  <c r="U10" i="55"/>
  <c r="C11" i="55"/>
  <c r="W29" i="55"/>
  <c r="W175" i="55"/>
  <c r="C174" i="55"/>
  <c r="W245" i="55"/>
  <c r="R11" i="55"/>
  <c r="W27" i="55"/>
  <c r="W65" i="55"/>
  <c r="W155" i="55"/>
  <c r="W227" i="55"/>
  <c r="C13" i="55"/>
  <c r="X12" i="55"/>
  <c r="W134" i="55"/>
  <c r="M12" i="55"/>
  <c r="C46" i="55"/>
  <c r="W13" i="55"/>
  <c r="U246" i="55"/>
  <c r="U244" i="55"/>
  <c r="R249" i="55"/>
  <c r="U192" i="55"/>
  <c r="U190" i="55"/>
  <c r="E226" i="55"/>
  <c r="X228" i="55"/>
  <c r="M10" i="55"/>
  <c r="S174" i="55"/>
  <c r="S172" i="55"/>
  <c r="D210" i="55"/>
  <c r="D208" i="55"/>
  <c r="C259" i="55"/>
  <c r="R257" i="55"/>
  <c r="R234" i="55"/>
  <c r="C234" i="55"/>
  <c r="W230" i="55"/>
  <c r="V228" i="55"/>
  <c r="R229" i="55"/>
  <c r="R225" i="55"/>
  <c r="C214" i="55"/>
  <c r="W214" i="55"/>
  <c r="T210" i="55"/>
  <c r="T208" i="55"/>
  <c r="H210" i="55"/>
  <c r="H208" i="55"/>
  <c r="C206" i="55"/>
  <c r="T192" i="55"/>
  <c r="T190" i="55"/>
  <c r="H192" i="55"/>
  <c r="H190" i="55"/>
  <c r="V174" i="55"/>
  <c r="V172" i="55"/>
  <c r="D174" i="55"/>
  <c r="C210" i="55"/>
  <c r="C208" i="55"/>
  <c r="W211" i="55"/>
  <c r="R169" i="55"/>
  <c r="C246" i="55"/>
  <c r="W257" i="55"/>
  <c r="T246" i="55"/>
  <c r="T244" i="55"/>
  <c r="R247" i="55"/>
  <c r="I244" i="55"/>
  <c r="X244" i="55"/>
  <c r="W241" i="55"/>
  <c r="R239" i="55"/>
  <c r="U228" i="55"/>
  <c r="U226" i="55"/>
  <c r="M228" i="55"/>
  <c r="AA226" i="55"/>
  <c r="T226" i="55"/>
  <c r="R211" i="55"/>
  <c r="W209" i="55"/>
  <c r="R207" i="55"/>
  <c r="R205" i="55"/>
  <c r="W199" i="55"/>
  <c r="W197" i="55"/>
  <c r="W194" i="55"/>
  <c r="R193" i="55"/>
  <c r="R192" i="55"/>
  <c r="U174" i="55"/>
  <c r="U172" i="55"/>
  <c r="M174" i="55"/>
  <c r="T172" i="55"/>
  <c r="R173" i="55"/>
  <c r="C173" i="55"/>
  <c r="D172" i="55"/>
  <c r="V226" i="55"/>
  <c r="R227" i="55"/>
  <c r="W32" i="55"/>
  <c r="C30" i="55"/>
  <c r="C28" i="55"/>
  <c r="W28" i="55"/>
  <c r="C244" i="55"/>
  <c r="D246" i="55"/>
  <c r="D244" i="55"/>
  <c r="R261" i="55"/>
  <c r="R260" i="55"/>
  <c r="S246" i="55"/>
  <c r="S244" i="55"/>
  <c r="M246" i="55"/>
  <c r="W239" i="55"/>
  <c r="R237" i="55"/>
  <c r="R235" i="55"/>
  <c r="C231" i="55"/>
  <c r="W231" i="55"/>
  <c r="D228" i="55"/>
  <c r="D226" i="55"/>
  <c r="R230" i="55"/>
  <c r="C228" i="55"/>
  <c r="C226" i="55"/>
  <c r="W229" i="55"/>
  <c r="X226" i="55"/>
  <c r="R222" i="55"/>
  <c r="U210" i="55"/>
  <c r="U208" i="55"/>
  <c r="V210" i="55"/>
  <c r="V208" i="55"/>
  <c r="M210" i="55"/>
  <c r="E208" i="55"/>
  <c r="X208" i="55"/>
  <c r="X210" i="55"/>
  <c r="W206" i="55"/>
  <c r="W193" i="55"/>
  <c r="C192" i="55"/>
  <c r="C190" i="55"/>
  <c r="R191" i="55"/>
  <c r="R178" i="55"/>
  <c r="R174" i="55"/>
  <c r="T156" i="55"/>
  <c r="T154" i="55"/>
  <c r="H156" i="55"/>
  <c r="N154" i="55"/>
  <c r="X154" i="55"/>
  <c r="X156" i="55"/>
  <c r="W130" i="55"/>
  <c r="W128" i="55"/>
  <c r="W125" i="55"/>
  <c r="W123" i="55"/>
  <c r="D120" i="55"/>
  <c r="C122" i="55"/>
  <c r="C120" i="55"/>
  <c r="U120" i="55"/>
  <c r="U118" i="55"/>
  <c r="T102" i="55"/>
  <c r="T100" i="55"/>
  <c r="D102" i="55"/>
  <c r="C103" i="55"/>
  <c r="C102" i="55"/>
  <c r="M84" i="55"/>
  <c r="C168" i="55"/>
  <c r="R162" i="55"/>
  <c r="C158" i="55"/>
  <c r="H154" i="55"/>
  <c r="R142" i="55"/>
  <c r="R138" i="55"/>
  <c r="R136" i="55"/>
  <c r="W132" i="55"/>
  <c r="S120" i="55"/>
  <c r="S118" i="55"/>
  <c r="D118" i="55"/>
  <c r="C119" i="55"/>
  <c r="S102" i="55"/>
  <c r="S100" i="55"/>
  <c r="R103" i="55"/>
  <c r="E100" i="55"/>
  <c r="X100" i="55"/>
  <c r="X102" i="55"/>
  <c r="W96" i="55"/>
  <c r="T84" i="55"/>
  <c r="M82" i="55"/>
  <c r="V66" i="55"/>
  <c r="V64" i="55"/>
  <c r="C69" i="55"/>
  <c r="Y64" i="55"/>
  <c r="C138" i="55"/>
  <c r="C136" i="55"/>
  <c r="W136" i="55"/>
  <c r="S228" i="55"/>
  <c r="S226" i="55"/>
  <c r="M192" i="55"/>
  <c r="C167" i="55"/>
  <c r="W167" i="55"/>
  <c r="C163" i="55"/>
  <c r="W163" i="55"/>
  <c r="C161" i="55"/>
  <c r="W161" i="55"/>
  <c r="R153" i="55"/>
  <c r="C153" i="55"/>
  <c r="W153" i="55"/>
  <c r="R152" i="55"/>
  <c r="C152" i="55"/>
  <c r="W152" i="55"/>
  <c r="W145" i="55"/>
  <c r="W131" i="55"/>
  <c r="R130" i="55"/>
  <c r="W129" i="55"/>
  <c r="R128" i="55"/>
  <c r="W127" i="55"/>
  <c r="R125" i="55"/>
  <c r="W124" i="55"/>
  <c r="R123" i="55"/>
  <c r="R120" i="55"/>
  <c r="R118" i="55"/>
  <c r="W122" i="55"/>
  <c r="R117" i="55"/>
  <c r="H102" i="55"/>
  <c r="H100" i="55"/>
  <c r="W103" i="55"/>
  <c r="W95" i="55"/>
  <c r="R91" i="55"/>
  <c r="R89" i="55"/>
  <c r="R88" i="55"/>
  <c r="U84" i="55"/>
  <c r="U82" i="55"/>
  <c r="R85" i="55"/>
  <c r="H84" i="55"/>
  <c r="H82" i="55"/>
  <c r="C85" i="55"/>
  <c r="R74" i="55"/>
  <c r="W68" i="55"/>
  <c r="M66" i="55"/>
  <c r="R166" i="55"/>
  <c r="R160" i="55"/>
  <c r="R156" i="55"/>
  <c r="R154" i="55"/>
  <c r="D156" i="55"/>
  <c r="D154" i="55"/>
  <c r="M120" i="55"/>
  <c r="M102" i="55"/>
  <c r="D100" i="55"/>
  <c r="C101" i="55"/>
  <c r="W99" i="55"/>
  <c r="R97" i="55"/>
  <c r="R96" i="55"/>
  <c r="W91" i="55"/>
  <c r="W89" i="55"/>
  <c r="V84" i="55"/>
  <c r="V82" i="55"/>
  <c r="T82" i="55"/>
  <c r="R81" i="55"/>
  <c r="R80" i="55"/>
  <c r="R79" i="55"/>
  <c r="C79" i="55"/>
  <c r="W79" i="55"/>
  <c r="R78" i="55"/>
  <c r="R76" i="55"/>
  <c r="R72" i="55"/>
  <c r="T66" i="55"/>
  <c r="T64" i="55"/>
  <c r="R69" i="55"/>
  <c r="R66" i="55"/>
  <c r="R64" i="55"/>
  <c r="H66" i="55"/>
  <c r="H64" i="55"/>
  <c r="T28" i="55"/>
  <c r="W70" i="55"/>
  <c r="D66" i="55"/>
  <c r="D64" i="55"/>
  <c r="C67" i="55"/>
  <c r="W58" i="55"/>
  <c r="Z12" i="55"/>
  <c r="W69" i="55"/>
  <c r="R63" i="55"/>
  <c r="R62" i="55"/>
  <c r="W61" i="55"/>
  <c r="W57" i="55"/>
  <c r="V48" i="55"/>
  <c r="V46" i="55"/>
  <c r="M48" i="55"/>
  <c r="W38" i="55"/>
  <c r="W37" i="55"/>
  <c r="H30" i="55"/>
  <c r="H28" i="55"/>
  <c r="D30" i="55"/>
  <c r="D28" i="55"/>
  <c r="V13" i="55"/>
  <c r="V12" i="55"/>
  <c r="V10" i="55"/>
  <c r="X48" i="55"/>
  <c r="S27" i="55"/>
  <c r="R27" i="55"/>
  <c r="X25" i="55"/>
  <c r="H24" i="55"/>
  <c r="C24" i="55"/>
  <c r="W24" i="55"/>
  <c r="S21" i="55"/>
  <c r="R21" i="55"/>
  <c r="H19" i="55"/>
  <c r="H12" i="55"/>
  <c r="H10" i="55"/>
  <c r="D17" i="55"/>
  <c r="S26" i="55"/>
  <c r="R26" i="55"/>
  <c r="D23" i="55"/>
  <c r="C23" i="55"/>
  <c r="W23" i="55"/>
  <c r="X19" i="55"/>
  <c r="S17" i="55"/>
  <c r="X15" i="55"/>
  <c r="X14" i="55"/>
  <c r="R84" i="55"/>
  <c r="R82" i="55"/>
  <c r="C118" i="55"/>
  <c r="W119" i="55"/>
  <c r="W173" i="55"/>
  <c r="C172" i="55"/>
  <c r="R210" i="55"/>
  <c r="R208" i="55"/>
  <c r="R246" i="55"/>
  <c r="R244" i="55"/>
  <c r="C66" i="55"/>
  <c r="C64" i="55"/>
  <c r="W67" i="55"/>
  <c r="M100" i="55"/>
  <c r="W102" i="55"/>
  <c r="R172" i="55"/>
  <c r="R190" i="55"/>
  <c r="R17" i="55"/>
  <c r="S12" i="55"/>
  <c r="S10" i="55"/>
  <c r="C17" i="55"/>
  <c r="D12" i="55"/>
  <c r="D10" i="55"/>
  <c r="W48" i="55"/>
  <c r="M46" i="55"/>
  <c r="W46" i="55"/>
  <c r="R48" i="55"/>
  <c r="R46" i="55"/>
  <c r="C19" i="55"/>
  <c r="W19" i="55"/>
  <c r="M118" i="55"/>
  <c r="W118" i="55"/>
  <c r="W120" i="55"/>
  <c r="W66" i="55"/>
  <c r="M64" i="55"/>
  <c r="W64" i="55"/>
  <c r="C84" i="55"/>
  <c r="C82" i="55"/>
  <c r="W82" i="55"/>
  <c r="W85" i="55"/>
  <c r="W192" i="55"/>
  <c r="M190" i="55"/>
  <c r="W190" i="55"/>
  <c r="R102" i="55"/>
  <c r="R100" i="55"/>
  <c r="W158" i="55"/>
  <c r="C156" i="55"/>
  <c r="W84" i="55"/>
  <c r="W210" i="55"/>
  <c r="M208" i="55"/>
  <c r="W208" i="55"/>
  <c r="W138" i="55"/>
  <c r="W30" i="55"/>
  <c r="W101" i="55"/>
  <c r="C100" i="55"/>
  <c r="M244" i="55"/>
  <c r="W244" i="55"/>
  <c r="W246" i="55"/>
  <c r="M172" i="55"/>
  <c r="W172" i="55"/>
  <c r="W174" i="55"/>
  <c r="W228" i="55"/>
  <c r="M226" i="55"/>
  <c r="W226" i="55"/>
  <c r="R228" i="55"/>
  <c r="R226" i="55"/>
  <c r="R13" i="55"/>
  <c r="R12" i="55"/>
  <c r="R10" i="55"/>
  <c r="W100" i="55"/>
  <c r="C154" i="55"/>
  <c r="W154" i="55"/>
  <c r="W156" i="55"/>
  <c r="W17" i="55"/>
  <c r="C12" i="55"/>
  <c r="C10" i="55"/>
  <c r="W10" i="55"/>
  <c r="W12" i="55"/>
  <c r="G17" i="76" l="1"/>
</calcChain>
</file>

<file path=xl/sharedStrings.xml><?xml version="1.0" encoding="utf-8"?>
<sst xmlns="http://schemas.openxmlformats.org/spreadsheetml/2006/main" count="1940" uniqueCount="500">
  <si>
    <t>TT</t>
  </si>
  <si>
    <t>Tổng</t>
  </si>
  <si>
    <t>Tổng cộng</t>
  </si>
  <si>
    <t>Tổng số</t>
  </si>
  <si>
    <t>Huyện, thành phố, thị xã</t>
  </si>
  <si>
    <t>Số hộ</t>
  </si>
  <si>
    <t>Phân loại MH</t>
  </si>
  <si>
    <t>Loại lớn</t>
  </si>
  <si>
    <t>Loại vừa</t>
  </si>
  <si>
    <t>Loại nhỏ</t>
  </si>
  <si>
    <t>TP Hà Tĩnh</t>
  </si>
  <si>
    <t>Vũ Quang</t>
  </si>
  <si>
    <t>Hương Khê</t>
  </si>
  <si>
    <t>Can Lộc</t>
  </si>
  <si>
    <t>Lộc Hà</t>
  </si>
  <si>
    <t>Đức Thọ</t>
  </si>
  <si>
    <t>Nghi Xuân</t>
  </si>
  <si>
    <t>Cẩm Xuyên</t>
  </si>
  <si>
    <t>Kỳ Anh</t>
  </si>
  <si>
    <t>Hương Sơn</t>
  </si>
  <si>
    <t>TX Hồng Lĩnh</t>
  </si>
  <si>
    <t>Thạch Hà</t>
  </si>
  <si>
    <t>Địa phương</t>
  </si>
  <si>
    <t>TX Kỳ Anh</t>
  </si>
  <si>
    <t>I</t>
  </si>
  <si>
    <t>II</t>
  </si>
  <si>
    <t>(Số liệu tính đến ngày 17/7/2015)</t>
  </si>
  <si>
    <t>ĐVT: Triệu đồng</t>
  </si>
  <si>
    <t>Nội dung</t>
  </si>
  <si>
    <t xml:space="preserve">I. Nguồn vốn huy động </t>
  </si>
  <si>
    <t>II. Nguồn vốn đã sử dụng</t>
  </si>
  <si>
    <t>III. Nguồn vốn còn lại chưa sử dụng chuyển kỳ sau</t>
  </si>
  <si>
    <t>Tỷ lệ giải ngân nguồn vốn (%)</t>
  </si>
  <si>
    <t>1. Năm trước chuyển sang</t>
  </si>
  <si>
    <t>2. Huy động trong năm</t>
  </si>
  <si>
    <t>Cộng</t>
  </si>
  <si>
    <t>Nguồn vốn trực tiếp</t>
  </si>
  <si>
    <t>NSTW, tỉnh</t>
  </si>
  <si>
    <t>NS cấp huyện</t>
  </si>
  <si>
    <t>NS cấp xã</t>
  </si>
  <si>
    <t>Trái phiếu</t>
  </si>
  <si>
    <t>Toàn tỉnh</t>
  </si>
  <si>
    <t>-</t>
  </si>
  <si>
    <t>Vốn đầu tư phát triển</t>
  </si>
  <si>
    <t>Vốn sự nghiệp</t>
  </si>
  <si>
    <t>+</t>
  </si>
  <si>
    <t>Hỗ trợ lãi suất</t>
  </si>
  <si>
    <t>Hỗ trợ trực tiếp PTSX</t>
  </si>
  <si>
    <t>Điều chỉnh đề án XD NTM</t>
  </si>
  <si>
    <t>Điều chỉnh đề án PTSX nâng cao thu nhập dân cư nông thôn</t>
  </si>
  <si>
    <t>Hỗ trợ XD mô hình quy mô kinh tế hộ liên kết với DN</t>
  </si>
  <si>
    <t>Hỗ trợ xây dựng mô hình theo tiêu chí các Sở, ngành</t>
  </si>
  <si>
    <t>Hỗ trợ giải quyết vấn đề môi trường</t>
  </si>
  <si>
    <t>Sự nghiệp khác</t>
  </si>
  <si>
    <t>Quản lý, chỉ đạo cấp xã</t>
  </si>
  <si>
    <t>Khu dân cư NTM kiểu mẫu</t>
  </si>
  <si>
    <t>Vườn mẫu</t>
  </si>
  <si>
    <t>Hỗ trợ XD xã NTM kiểu mẫu</t>
  </si>
  <si>
    <t>Hỗ trợ KP sử dụng chế phẩm sinh học Hatimic</t>
  </si>
  <si>
    <t>Kinh phí tuyên truyền</t>
  </si>
  <si>
    <t>Hỗ trợ công tác VS hộ gia đình</t>
  </si>
  <si>
    <t>Huyện Kỳ Anh</t>
  </si>
  <si>
    <t>Kinh phí tuyên truyền, đào tạo, tập huấn</t>
  </si>
  <si>
    <t>Huyện Cẩm Xuyên</t>
  </si>
  <si>
    <t>III</t>
  </si>
  <si>
    <t>IV</t>
  </si>
  <si>
    <t>Huyện Thạch Hà</t>
  </si>
  <si>
    <t>V</t>
  </si>
  <si>
    <t>Huyện Can Lộc</t>
  </si>
  <si>
    <t>VI</t>
  </si>
  <si>
    <t>Huyện Đức Thọ</t>
  </si>
  <si>
    <t>VII</t>
  </si>
  <si>
    <t>Huyện Nghi Xuân</t>
  </si>
  <si>
    <t>VIII</t>
  </si>
  <si>
    <t>Huyện Hương Sơn</t>
  </si>
  <si>
    <t>IX</t>
  </si>
  <si>
    <t>Huyện Hương Khê</t>
  </si>
  <si>
    <t>X</t>
  </si>
  <si>
    <t>Thị xã Hồng Lĩnh</t>
  </si>
  <si>
    <t>XI</t>
  </si>
  <si>
    <t>Huyện Vũ Quang</t>
  </si>
  <si>
    <t>XII</t>
  </si>
  <si>
    <t>Huyện Lộc Hà</t>
  </si>
  <si>
    <t>XIII</t>
  </si>
  <si>
    <t>Thị xã Kỳ Anh</t>
  </si>
  <si>
    <t>BIỂU 10. TỔNG HỢP TIẾN ĐỘ GIẢI NGÂN NGUỒN VỐN TRỰC TIẾP THỰC HIỆN CHƯƠNG TRÌNH MTQG 
XÂY DỰNG NÔNG THÔN MỚI NĂM 2015</t>
  </si>
  <si>
    <t>Địa Phương</t>
  </si>
  <si>
    <t>Số xã không thành lập mới được THT nào</t>
  </si>
  <si>
    <t>Số THT thành lập mới</t>
  </si>
  <si>
    <t>Bình quân THT thành lập mới/xã</t>
  </si>
  <si>
    <t>Số xã không thành lập mới được HTX nào</t>
  </si>
  <si>
    <t>Bình quân HTX thành lập mới/xã</t>
  </si>
  <si>
    <t>Số xã không thành lập mới được DN nào</t>
  </si>
  <si>
    <t xml:space="preserve">Số DN thành lập mới </t>
  </si>
  <si>
    <t>Bình quân DN thành lập mới/xã</t>
  </si>
  <si>
    <t>Luỹ kế từ 01/01/2011 đến nay</t>
  </si>
  <si>
    <t>1/1 xã: Thuận Lộc</t>
  </si>
  <si>
    <t>Bình quân số mô hình/100 hộ</t>
  </si>
  <si>
    <t>nghi xuan</t>
  </si>
  <si>
    <t>thach ha</t>
  </si>
  <si>
    <t>Ky anh</t>
  </si>
  <si>
    <t>Duc tho</t>
  </si>
  <si>
    <t>Luỹ kế từ 01/01/2011
 đến nay</t>
  </si>
  <si>
    <t>Luỹ kế từ 01/01/2011 
đến nay</t>
  </si>
  <si>
    <t>Trong đó: mô hình sản xuất các sản phẩm 
nông nghiệp hàng hóa chủ lực</t>
  </si>
  <si>
    <t>Năm 2017</t>
  </si>
  <si>
    <t>Số xã không thành lập mới được mô hình nào</t>
  </si>
  <si>
    <t>Lũy kế đến nay</t>
  </si>
  <si>
    <t>Số vườn triển khai</t>
  </si>
  <si>
    <t>Số vườn đạt chuẩn</t>
  </si>
  <si>
    <r>
      <t>*</t>
    </r>
    <r>
      <rPr>
        <b/>
        <i/>
        <sz val="10"/>
        <rFont val="Times New Roman"/>
        <family val="1"/>
      </rPr>
      <t xml:space="preserve"> Ghi chú:</t>
    </r>
    <r>
      <rPr>
        <sz val="10"/>
        <rFont val="Times New Roman"/>
        <family val="1"/>
      </rPr>
      <t xml:space="preserve"> Thứ tự các huyện, thành phố, thị xã sắp xếp từ cao đến thấp dựa trên bình quân số mô hình thành lập mới/100 hộ.</t>
    </r>
  </si>
  <si>
    <t>* Ghi chú: Thứ tự các huyện, thành phố, thị xã sắp xếp từ cao đến thấp theo bình quân số THT thành lập mới/xã</t>
  </si>
  <si>
    <t>* Ghi chú: Thứ tự các huyện, thành phố, thị xã sắp xếp từ cao đến thấp theo bình quân số DN thành lập mới/xã</t>
  </si>
  <si>
    <t>htx</t>
  </si>
  <si>
    <t>* Ghi chú: Thứ tự các huyện, thành phố, thị xã sắp xếp từ cao đến thấp theo bình quân số HTX thành lập mới/xã</t>
  </si>
  <si>
    <t>20/25 xã, chỉ có 6 xã thành gồm: Cẩm Lĩnh, Cẩm Thành, Cẩm Sơn, Cẩm Huy và Cẩm Duệ,</t>
  </si>
  <si>
    <t>22/22 xã</t>
  </si>
  <si>
    <t>21/21 xã</t>
  </si>
  <si>
    <t>20/21 xã, chỉ có xã Phúc Trạch thành lập mới được HTX</t>
  </si>
  <si>
    <t>20/21 xã, chỉ có xã Hà Linh thành lập được DN</t>
  </si>
  <si>
    <t>30/30 xã</t>
  </si>
  <si>
    <t>29/30 xã, chỉ có xã Sơn Mai thành lập được DN</t>
  </si>
  <si>
    <t>20/21 xã, chỉ có xã Kỳ Khang thành lập mới được HTX</t>
  </si>
  <si>
    <t>13/13 xã</t>
  </si>
  <si>
    <t>12/17 xã, gồm: Cương Gián, Xuân Hội, Xuân Lĩnh, Xuân Lam, Xuân Hồng, Cổ Đạm, Xuân Giang, Tiên Điền, Xuân Đan, Xuân Trường, Xuân Yên, Xuân Liên.</t>
  </si>
  <si>
    <t>16/17 xã, chỉ có xã Xuân Hội thành lập mới được THT</t>
  </si>
  <si>
    <t>6/6 xã</t>
  </si>
  <si>
    <t>11/11 xã</t>
  </si>
  <si>
    <t>13/25 xã, gồm: Cẩm Bình, Cẩm Lạc, Cẩm Nam, Cẩm Quang, Cẩm Thành, Cẩm Yên, Cẩm Huy, Cẩm Phúc, Cẩm Hòa, Cẩm Duệ, Cẩm Hà, Cẩm Lộc, Cẩm Thạch.</t>
  </si>
  <si>
    <t>23/25 xã, chỉ có xã Cẩm Lạc và Cẩm Nhượng thành lập mới được THT</t>
  </si>
  <si>
    <t>23/25 xã chỉ có xã Cẩm Hưng và Cẩm Lĩnh thành lập mới được HTX</t>
  </si>
  <si>
    <t>Số vườn triển khai 5 tháng đầu năm</t>
  </si>
  <si>
    <t>19/22 xã, gồm: Thiên Lộc, Khánh Lộc, Thanh Lộc, Quang Lộc, Thường Nga, Trường Lộc, Vượng Lộc, Tùng Lộc, Trung Lộc, Mỹ Lộc, Sơn Lộc, Yên Lộc, Song Lộc, Kim Lộc, Đồng Lộc, Gia Hanh, Vĩnh Lộc, Xuân Lộc, Thuần Thiện.</t>
  </si>
  <si>
    <t>15/27 xã, gồm: Đức Thủy, Đức Thanh, Tùng Ảnh, Đức La, Đức Nhân, Trường Sơn, Đức Châu, Đức Quang và Đức Vĩnh.</t>
  </si>
  <si>
    <t>23/27 xã, chỉ có 01 xã: Tùng Ảnh, Đức Long, Trung Lễ và Đức Lập thành lập mới được HTX</t>
  </si>
  <si>
    <t>23/27 xã, chỉ có xã Đức Chấu, Tân Hương, Tùng Ảnh và Đức Thanh thanh lập mới được THT</t>
  </si>
  <si>
    <t>22/27 xã: chỉ có 02 xã Yên Hồ, Tùng Ảnh, Thái Yên, Đức Lạc và Liên Minh thành lập mới được DN</t>
  </si>
  <si>
    <t>12/21 xã, gồm: Hương Trạch, Hương Lâm, Hương Liên, Phú Phong, Hương Vĩnh, Hương Bình, Hương Giang, Hương Thủy, Hòa Hải, Phương Điền, Phú Gia, Hương Xuân.</t>
  </si>
  <si>
    <t>25/30 xã, gồm:Sơn Châu, Sơn Tây, Sơn Kim I, Sơn Phú, Sơn Bằng, Sơn Trung, Sơn Hoà, Sơn Ninh, Sơn Mỹ, Sơn Quang, Sơn Thịnh, Sơn Kim II, Sơn Hồng, Sơn Giang, Sơn Long, Sơn Lĩnh, Sơn Diệm, Sơn Hà, Sơn An, Sơn Tiến, Sơn Phúc, Sơn Bình, Sơn Lễ, Sơn Lâm, Sơn Trà.</t>
  </si>
  <si>
    <t>29/30 xã, chỉ có xã Sơn Bằng thành lập mới được THT</t>
  </si>
  <si>
    <t>16/21 xã, gồm: Kỳ Trung, Kỳ Thư, Kỳ Tân, Kỳ Đồng, Kỳ Bắc, Kỳ Lâm, Kỳ Hải, Kỳ Tiến, Kỳ Lạc, Kỳ Xuân, Kỳ Văn, Kỳ Thọ, Kỳ Tây, Kỳ Phú, Kỳ Phong, Kỳ Hợp, Kỳ Thượng,</t>
  </si>
  <si>
    <t>19/21 xã, chỉ có xã Kỳ Hợp và Kỳ Lạc thành lập mới được THT</t>
  </si>
  <si>
    <t>11/21 xã, có 10 xã Kỳ Lạc, Kỳ Tân, Kỳ Đồng, Kỳ Xuân, Kỳ Bắc, Kỳ Văn, Kỳ Tiện, Kỳ Thư, Kỳ Châu và Kỳ Phong thành lập được THT</t>
  </si>
  <si>
    <t>12/13 xã, gồm: Thạch Châu, Bình Lộc, Thạch Kim, Ích Hậu, An Lộc, Mai Phụ, Hồng Lộc, Phù Lưu, Thạch Mỹ, Thạch Bằng, Tân Lộc và Thịnh Lộc.</t>
  </si>
  <si>
    <t>6/13 xã: chỉ có 7 xã Ích Hậu, Bình Lộc, Thạch Kim, Thạch Bằng, Mai Phụ, Thạch Mỹ và Thịnh Lộc thành lập được DN</t>
  </si>
  <si>
    <t>15/17 xã, chỉ có xã Xuân Hải và Xuân Thành thành lập mới được HTX</t>
  </si>
  <si>
    <t>14/17 xã, chỉ có 3 xã Xuân Giang, Cương Gián và Xuân Liên thành lập mới được DN</t>
  </si>
  <si>
    <t>20/30 xã, gồm: Thạch Đài, Thạch Ngọc, Ngọc Sơn, Thạch Sơn, Thạch Lưu, Thạch Lâm, Thạch Điền, Thạch Lạc, Thạch Hải, Thạch Xuân, Thạch Hương, Thạch Vĩnh, Nam Hương, Thạch Thắng.</t>
  </si>
  <si>
    <t>27/30 xã, chỉ có 4 xã Thạch Đài, Thạch Tân, Thạch Thắng, Thạch Long thành lập mới được DN</t>
  </si>
  <si>
    <t>5/6 xã, gồm: Kỳ Hưng, Kỳ Hoa, Kỳ Lợi, Kỳ Hà, Kỳ Nam</t>
  </si>
  <si>
    <t>5/6 xã, chỉ có xã Kỳ Ninh thành lập mới được THT</t>
  </si>
  <si>
    <t>5 tháng đầu năm 2018</t>
  </si>
  <si>
    <t>BIỂU 2: TỔNG HỢP KẾT QUẢ THÀNH LẬP MỚI CÁC TỔ HỢP TÁC TRONG 5 THÁNG ĐẦU NĂM 2018 VÀ LŨY KẾ ĐẾN NAY</t>
  </si>
  <si>
    <t>BIỂU 03: TỔNG HỢP KẾT QUẢ THÀNH LẬP MỚI CÁC HỢP TÁC XÃ TRONG 5 THÁNG ĐẦU NĂM 2018 VÀ LŨY KẾ ĐẾN NAY</t>
  </si>
  <si>
    <t>5 tháng đầu 2018</t>
  </si>
  <si>
    <t>BIỂU 4: TỔNG HỢP KẾT QUẢ THÀNH LẬP MỚI DOANH NGHIỆP TRONG 5 THÁNG ĐẦU NĂM 2018 VÀ LŨY KẾ ĐẾN NAY</t>
  </si>
  <si>
    <t>tháng 5 năm 2018</t>
  </si>
  <si>
    <t>Số THT thành lập mới trong tháng 5</t>
  </si>
  <si>
    <t>Số HTX thành lập mới</t>
  </si>
  <si>
    <t>Số HTX thành lập mới trong tháng 5</t>
  </si>
  <si>
    <t>Số DN thành lập mới trong tháng 5</t>
  </si>
  <si>
    <t>Số vườn mẫu triển khai trong tháng 5</t>
  </si>
  <si>
    <t>5/6 xã, gồm: Thạch Bình, Thạch Trung, Thạch Môn, Thạch Đồng và Thạch Hưng</t>
  </si>
  <si>
    <t>5/6 xã, chỉ có xã Thạch Hạ thành lập mới được HTX</t>
  </si>
  <si>
    <t>166 xã</t>
  </si>
  <si>
    <t>219 xã</t>
  </si>
  <si>
    <t>3/6 xã, chỉ có xã Thạch Trung, Thạch Hạ, Thạch Môn thành lập mới được DN</t>
  </si>
  <si>
    <t>192 xã</t>
  </si>
  <si>
    <t>BIỂU 1: TỔNG HỢP CÁC MÔ HÌNH SẢN XUẤT, KINH DOANH CÓ HIỆU QUẢ  THÀNH LẬP TRONG THÁNG 5, 5 THÁNG ĐẦU NĂM 2018</t>
  </si>
  <si>
    <t>UỶ BAN NHÂN DÂN TỈNH HÀ TĨNH</t>
  </si>
  <si>
    <t xml:space="preserve">         CỘNG HÒA XÃ HỘI CHỦ NGHĨA VIỆT NAM</t>
  </si>
  <si>
    <t>SỞ GIAO THÔNG VẬN TẢI</t>
  </si>
  <si>
    <t xml:space="preserve">         Độc lập - Tự do - Hạnh phúc</t>
  </si>
  <si>
    <t>(Kèm theo Văn bản số ……./SGTVT-KH ngày……tháng….. Năm 2018)</t>
  </si>
  <si>
    <t>Huyện, thị xã,
 thành phố</t>
  </si>
  <si>
    <t>Khối lượng đăng ký</t>
  </si>
  <si>
    <t>Kết quả thực hiện lũy kế đến thời điểm báo cáo</t>
  </si>
  <si>
    <t xml:space="preserve">Đánh giá </t>
  </si>
  <si>
    <t>Tăng so với tuần trước</t>
  </si>
  <si>
    <t>Đường giao thông
(km)</t>
  </si>
  <si>
    <t>Trong đó</t>
  </si>
  <si>
    <t>Rãnh thoát nước (km)</t>
  </si>
  <si>
    <t>Rãnh trên đường trục xã</t>
  </si>
  <si>
    <t>Rãnh trên đường trục thôn</t>
  </si>
  <si>
    <t>Tổng khối lượng xi măng 
(tấn)</t>
  </si>
  <si>
    <t>Đường giao thông (km)</t>
  </si>
  <si>
    <t>Tổng khối lượng xi măng đã nhận 
(tấn)</t>
  </si>
  <si>
    <t>Mức độ hoàn thành các loại đường (%)</t>
  </si>
  <si>
    <t>Mức độ hoàn thành các loại rãnh (%)</t>
  </si>
  <si>
    <t>Đường trục xã  và đường phố (km)</t>
  </si>
  <si>
    <t>Đường trục thôn, xóm và đường ngõ phố
(km)</t>
  </si>
  <si>
    <t>Đường ngõ, xóm và đường ngách hẻm
(km)</t>
  </si>
  <si>
    <t>Đường trục chính nội đồng
(km)</t>
  </si>
  <si>
    <t>Rãnh BTXM có nắp đậy</t>
  </si>
  <si>
    <t>Rãnh BTXM không có nắp đậy</t>
  </si>
  <si>
    <t>Rãnh Gạch xây có nắp đậy</t>
  </si>
  <si>
    <t>Rãnh Gạch xây không có nắp đậy</t>
  </si>
  <si>
    <t>Các xã không thuộc 30b</t>
  </si>
  <si>
    <t>Thành phố Hà Tĩnh</t>
  </si>
  <si>
    <t>Thị xã Hồng Lĩnh</t>
  </si>
  <si>
    <t>Các xã  30b</t>
  </si>
  <si>
    <t>ỦY BAN NHÂN DÂN</t>
  </si>
  <si>
    <t>HUYỆN KỲ ANH</t>
  </si>
  <si>
    <t>Xã, phường, thị trấn</t>
  </si>
  <si>
    <t>BTXM có nắp đậy</t>
  </si>
  <si>
    <t>BTXM không có nắp đậy</t>
  </si>
  <si>
    <t>Gạch xây có nắp đậy</t>
  </si>
  <si>
    <t>Gạch xây không có nắp đậy</t>
  </si>
  <si>
    <t>KỲ PHONG</t>
  </si>
  <si>
    <t>KỲ BẮC</t>
  </si>
  <si>
    <t>KỲ TIẾN</t>
  </si>
  <si>
    <t>KỲ XUÂN</t>
  </si>
  <si>
    <t>KỲ ĐỒNG</t>
  </si>
  <si>
    <t>KỲ PHÚ</t>
  </si>
  <si>
    <t>KỲ KHANG</t>
  </si>
  <si>
    <t>KỲ THỌ</t>
  </si>
  <si>
    <t>KỲ VĂN</t>
  </si>
  <si>
    <t>KỲ TÂN</t>
  </si>
  <si>
    <t>KỲ THƯ</t>
  </si>
  <si>
    <t>KỲ HẢI</t>
  </si>
  <si>
    <t>KỲ CHÂU</t>
  </si>
  <si>
    <t>KỲ LÂM</t>
  </si>
  <si>
    <t>KỲ SƠN</t>
  </si>
  <si>
    <t>KỲ THƯỢNG</t>
  </si>
  <si>
    <t>KỲ LẠC</t>
  </si>
  <si>
    <t>KỲ TÂY</t>
  </si>
  <si>
    <t>KỲ HỢP</t>
  </si>
  <si>
    <t>KỲ TRUNG</t>
  </si>
  <si>
    <t>HUYỆN CẨM XUYÊN</t>
  </si>
  <si>
    <t>Cẩm Thạch</t>
  </si>
  <si>
    <t>Cẩm Phúc</t>
  </si>
  <si>
    <t>Cẩm Nhượng</t>
  </si>
  <si>
    <t>Cẩm Thành</t>
  </si>
  <si>
    <t>Cẩm Lĩnh</t>
  </si>
  <si>
    <t>Cẩm Lộc</t>
  </si>
  <si>
    <t>Cẩm Quan</t>
  </si>
  <si>
    <t>Cẩm Minh</t>
  </si>
  <si>
    <t>Cẩm Sơn</t>
  </si>
  <si>
    <t>Cẩm Thăng</t>
  </si>
  <si>
    <t>Cẩm Hưng</t>
  </si>
  <si>
    <t>Cẩm Lạc</t>
  </si>
  <si>
    <t>Cẩm Hòa</t>
  </si>
  <si>
    <t>Cẩm Dương</t>
  </si>
  <si>
    <t>Cẩm Quang</t>
  </si>
  <si>
    <t>Cẩm Duệ</t>
  </si>
  <si>
    <t xml:space="preserve"> Cẩm Bình</t>
  </si>
  <si>
    <t xml:space="preserve"> Cẩm Mỹ</t>
  </si>
  <si>
    <t xml:space="preserve"> Cẩm Nam</t>
  </si>
  <si>
    <t>Cẩm Thịnh</t>
  </si>
  <si>
    <t xml:space="preserve"> Cẩm Trung</t>
  </si>
  <si>
    <t xml:space="preserve"> Cẩm Vịnh</t>
  </si>
  <si>
    <t xml:space="preserve"> Cẩm Yên</t>
  </si>
  <si>
    <t xml:space="preserve"> Cẩm Huy</t>
  </si>
  <si>
    <t>Cẩm Hà</t>
  </si>
  <si>
    <t>TT Cẩm Xuyên</t>
  </si>
  <si>
    <t>TT Thiên Cầm</t>
  </si>
  <si>
    <t>THÀNH PHỐ HÀ TĨNH</t>
  </si>
  <si>
    <t>Xã Thạch Trung</t>
  </si>
  <si>
    <t>Xã Thạch Bình</t>
  </si>
  <si>
    <t>Xã Thạch Đồng</t>
  </si>
  <si>
    <t>Xã Thạch Môn</t>
  </si>
  <si>
    <t>Xã Thạch Hưng</t>
  </si>
  <si>
    <t>Xã Thạch Hạ</t>
  </si>
  <si>
    <t>Phường Bắc Hà</t>
  </si>
  <si>
    <t>Phường Nam Hà</t>
  </si>
  <si>
    <t>Phường Tân Giang</t>
  </si>
  <si>
    <t>Phường Trần Phú</t>
  </si>
  <si>
    <t>Phường Đại Nài</t>
  </si>
  <si>
    <t>Phường H. Huy Tập</t>
  </si>
  <si>
    <t>Phường Thạch Quý</t>
  </si>
  <si>
    <t>Phường Thạch Linh</t>
  </si>
  <si>
    <t>Phường Văn Yên</t>
  </si>
  <si>
    <t>Phường Nguyễn Du</t>
  </si>
  <si>
    <t>Tổng cộng:</t>
  </si>
  <si>
    <t>HUYỆN THẠCH HÀ</t>
  </si>
  <si>
    <t>Xã Thạch Kênh</t>
  </si>
  <si>
    <t>Xã Thạch Liên</t>
  </si>
  <si>
    <t>Xã Phù Việt</t>
  </si>
  <si>
    <t>Xã Thạch Long</t>
  </si>
  <si>
    <t>Xã Thạch Sơn</t>
  </si>
  <si>
    <t>Xã Thạch Thanh</t>
  </si>
  <si>
    <t>Xã Thạch Tiến</t>
  </si>
  <si>
    <t>Xã Thạch Ngọc</t>
  </si>
  <si>
    <t>Xã Việt Xuyên</t>
  </si>
  <si>
    <t>Xã Ngọc Sơn</t>
  </si>
  <si>
    <t>Xã Bắc Sơn</t>
  </si>
  <si>
    <t>Xã Thạch Vĩnh</t>
  </si>
  <si>
    <t>Xã Thạch Lưu</t>
  </si>
  <si>
    <t>Xã Thạch Đài</t>
  </si>
  <si>
    <t>Xã Thạch Xuân</t>
  </si>
  <si>
    <t>Xã Thạch Hương</t>
  </si>
  <si>
    <t>Xã Thạch Lâm</t>
  </si>
  <si>
    <t>Xã Thạch Điền</t>
  </si>
  <si>
    <t>Xã Nam Hương</t>
  </si>
  <si>
    <t>Xã Thạch Tân</t>
  </si>
  <si>
    <t>Xã Tượng Sơn</t>
  </si>
  <si>
    <t>Xã Thạch Thắng</t>
  </si>
  <si>
    <t>xã Thạch Hội</t>
  </si>
  <si>
    <t>Xã Thạch Văn</t>
  </si>
  <si>
    <t>Xã Thạch Trị</t>
  </si>
  <si>
    <t>Xã Thạch Lạc</t>
  </si>
  <si>
    <t>Xã Thạch Khê</t>
  </si>
  <si>
    <t>Xã Thạch Hải</t>
  </si>
  <si>
    <t>Xã Thạch Bàn</t>
  </si>
  <si>
    <t>Xã Thạch Đỉnh</t>
  </si>
  <si>
    <t>Thị trấn Thạch Hà</t>
  </si>
  <si>
    <t>HUYỆN CAN LỘC</t>
  </si>
  <si>
    <t>Thuần Thiện</t>
  </si>
  <si>
    <t>Quang Lộc</t>
  </si>
  <si>
    <t>Khánh Lộc</t>
  </si>
  <si>
    <t>Trung Lộc</t>
  </si>
  <si>
    <t>Vượng Lộc</t>
  </si>
  <si>
    <t>Kim Lộc</t>
  </si>
  <si>
    <t>Tùng Lộc</t>
  </si>
  <si>
    <t>Đồng Lộc</t>
  </si>
  <si>
    <t>Thượng Lộc</t>
  </si>
  <si>
    <t>Phú Lộc</t>
  </si>
  <si>
    <t>Gia Hanh</t>
  </si>
  <si>
    <t>Tiến Lộc</t>
  </si>
  <si>
    <t>Sơn Lộc</t>
  </si>
  <si>
    <t>Xuân Lộc</t>
  </si>
  <si>
    <t>Thanh Lộc</t>
  </si>
  <si>
    <t>Song Lộc</t>
  </si>
  <si>
    <t>Thiên Lộc</t>
  </si>
  <si>
    <t>Trường Lộc</t>
  </si>
  <si>
    <t>Yên Lộc</t>
  </si>
  <si>
    <t>Vĩnh Lộc</t>
  </si>
  <si>
    <t>Mỹ Lộc</t>
  </si>
  <si>
    <t>Thường Nga</t>
  </si>
  <si>
    <t>TT Nghèn</t>
  </si>
  <si>
    <t>HUYỆN NGHI XUÂN</t>
  </si>
  <si>
    <t>Xã Xuân Phổ</t>
  </si>
  <si>
    <t>Xã Xuân Hội</t>
  </si>
  <si>
    <t>Xã Xuân Đan</t>
  </si>
  <si>
    <t>Xã Xuân Trường</t>
  </si>
  <si>
    <t>Xã Xuân Hải</t>
  </si>
  <si>
    <t>Xã Tiên Điền</t>
  </si>
  <si>
    <t>Xã Xuân Yên</t>
  </si>
  <si>
    <t>Xã Xuân Giang</t>
  </si>
  <si>
    <t>Xã Xuân Mỹ</t>
  </si>
  <si>
    <t>Xã Xuân Thành</t>
  </si>
  <si>
    <t>Xã Cổ Đạm</t>
  </si>
  <si>
    <t>Xã Xuân Liên</t>
  </si>
  <si>
    <t>Xã Cương Gián</t>
  </si>
  <si>
    <t>Xã Xuân Viên</t>
  </si>
  <si>
    <t>Xã Xuân Lĩnh</t>
  </si>
  <si>
    <t>Xã Xuân Hồng</t>
  </si>
  <si>
    <t>Xã Xuân Lam</t>
  </si>
  <si>
    <t>Thị trấn Nghi Xuân</t>
  </si>
  <si>
    <t>Thị trấn Xuân An</t>
  </si>
  <si>
    <t>Tổng cộng :</t>
  </si>
  <si>
    <t>HUYỆN ĐỨC THỌ</t>
  </si>
  <si>
    <t>Xã Đức Lạng</t>
  </si>
  <si>
    <t>Xã Đức Đồng</t>
  </si>
  <si>
    <t>Xã Đức Lạc</t>
  </si>
  <si>
    <t>Xã Đức Hòa</t>
  </si>
  <si>
    <t>Xã Đức Long</t>
  </si>
  <si>
    <t>Xã Đức Lập</t>
  </si>
  <si>
    <t>Xã Đức An</t>
  </si>
  <si>
    <t>Xã Đức Dũng</t>
  </si>
  <si>
    <t>Xã Đức Lâm</t>
  </si>
  <si>
    <t>Xã Đức Thanh</t>
  </si>
  <si>
    <t>Xã Đức Thủy</t>
  </si>
  <si>
    <t>Xã Trung Lễ</t>
  </si>
  <si>
    <t>Xã Đức Thịnh</t>
  </si>
  <si>
    <t>Xã Thái Yên</t>
  </si>
  <si>
    <t>Xã Yên Hồ</t>
  </si>
  <si>
    <t>Xã Đức Nhân</t>
  </si>
  <si>
    <t>Xã Bùi Xá</t>
  </si>
  <si>
    <t>Xã Đức Yên</t>
  </si>
  <si>
    <t>Xã Tùng Ảnh</t>
  </si>
  <si>
    <t>Xã Trường Sơn</t>
  </si>
  <si>
    <t>Xã Liên Minh</t>
  </si>
  <si>
    <t>Xã Đức Tùng</t>
  </si>
  <si>
    <t>Xã Đức Châu</t>
  </si>
  <si>
    <t>Đức La</t>
  </si>
  <si>
    <t>Xã Đức Quang</t>
  </si>
  <si>
    <t>Xã Đức Vĩnh</t>
  </si>
  <si>
    <t>Xã Tân Hương</t>
  </si>
  <si>
    <t>Thị trấn Đức Thọ</t>
  </si>
  <si>
    <t>HUYỆN HƯƠNG SƠN</t>
  </si>
  <si>
    <t>Sơn Châu</t>
  </si>
  <si>
    <t>Sơn Bình</t>
  </si>
  <si>
    <t>Sơn Trà</t>
  </si>
  <si>
    <t>Sơn Long</t>
  </si>
  <si>
    <t>Sơn Tân</t>
  </si>
  <si>
    <t>Sơn Mỹ</t>
  </si>
  <si>
    <t>Sơn Ninh</t>
  </si>
  <si>
    <t>Sơn Thịnh</t>
  </si>
  <si>
    <t>Sơn Hòa</t>
  </si>
  <si>
    <t>Sơn An</t>
  </si>
  <si>
    <t>Sơn Lễ</t>
  </si>
  <si>
    <t>Sơn Tiến</t>
  </si>
  <si>
    <t>Sơn Bằng</t>
  </si>
  <si>
    <t>Sơn Trung</t>
  </si>
  <si>
    <t>Sơn Phú</t>
  </si>
  <si>
    <t>Sơn Phúc</t>
  </si>
  <si>
    <t>Sơn Mai</t>
  </si>
  <si>
    <t>Sơn Thủy</t>
  </si>
  <si>
    <t>Sơn Trường</t>
  </si>
  <si>
    <t>Sơn Hàm</t>
  </si>
  <si>
    <t>Sơn Diệm</t>
  </si>
  <si>
    <t xml:space="preserve">Sơn Giang </t>
  </si>
  <si>
    <t>Sơn Quang</t>
  </si>
  <si>
    <t>Sơn Lâm</t>
  </si>
  <si>
    <t>Sơn Tây</t>
  </si>
  <si>
    <t>Sơn Lĩnh</t>
  </si>
  <si>
    <t>Sơn Hồng</t>
  </si>
  <si>
    <t>Sơn Kim 1</t>
  </si>
  <si>
    <t>Sơn Kim 2</t>
  </si>
  <si>
    <t>TT Phố Châu</t>
  </si>
  <si>
    <t>TT Tây Sơn</t>
  </si>
  <si>
    <t>Tổng:</t>
  </si>
  <si>
    <t>HUYỆN VŨ QUANG</t>
  </si>
  <si>
    <t>Xã Ân Phú</t>
  </si>
  <si>
    <t>Xã Đức Giang</t>
  </si>
  <si>
    <t>Xã Đức Lĩnh</t>
  </si>
  <si>
    <t>Xã Đức Bồng</t>
  </si>
  <si>
    <t>Xã Đức Hương</t>
  </si>
  <si>
    <t>Xã Đức Liên</t>
  </si>
  <si>
    <t>Xã Hương Minh</t>
  </si>
  <si>
    <t>Xã Sơn Thọ</t>
  </si>
  <si>
    <t>Xã Hương Điền</t>
  </si>
  <si>
    <t>TT Vũ Quang</t>
  </si>
  <si>
    <t>HUYỆN HƯƠNG KHÊ</t>
  </si>
  <si>
    <t>Hương Trạch</t>
  </si>
  <si>
    <t>Phúc Trạch</t>
  </si>
  <si>
    <t>Hương Đô</t>
  </si>
  <si>
    <t>Lộc Yên</t>
  </si>
  <si>
    <t>Hương Liên</t>
  </si>
  <si>
    <t>Hương Lâm</t>
  </si>
  <si>
    <t>Hương Trà</t>
  </si>
  <si>
    <t>Hương Xuân</t>
  </si>
  <si>
    <t>Phú Phong</t>
  </si>
  <si>
    <t>Hương Vĩnh</t>
  </si>
  <si>
    <t xml:space="preserve">Phú Gia </t>
  </si>
  <si>
    <t>Hương Long</t>
  </si>
  <si>
    <t>Hương Bình</t>
  </si>
  <si>
    <t>Hoà Hải</t>
  </si>
  <si>
    <t>Gia Phố</t>
  </si>
  <si>
    <t>Hương Giang</t>
  </si>
  <si>
    <t xml:space="preserve">Hương Thuỷ </t>
  </si>
  <si>
    <t>Phúc Đồng</t>
  </si>
  <si>
    <t>Hà Linh</t>
  </si>
  <si>
    <t>Phương Điền</t>
  </si>
  <si>
    <t>Phương Mỹ</t>
  </si>
  <si>
    <t>Thị trấn huyện</t>
  </si>
  <si>
    <t>TỔNG CỘNG</t>
  </si>
  <si>
    <t>HUYỆN LỘC HÀ</t>
  </si>
  <si>
    <t>Xã An Lộc</t>
  </si>
  <si>
    <t>Xã Phù Lưu</t>
  </si>
  <si>
    <t>Xã Thạch Mỹ</t>
  </si>
  <si>
    <t xml:space="preserve"> Xã Bình Lộc </t>
  </si>
  <si>
    <t>Xã Thịnh Lộc</t>
  </si>
  <si>
    <t>Xã Tân Lộc</t>
  </si>
  <si>
    <t>Xã Mai Phụ</t>
  </si>
  <si>
    <t>Xã Hồng Lộc</t>
  </si>
  <si>
    <t>Xã Thạch Châu</t>
  </si>
  <si>
    <t>Xã Thạch Bằng</t>
  </si>
  <si>
    <t>Xã Hộ Độ</t>
  </si>
  <si>
    <t>Xã Ích Hậu</t>
  </si>
  <si>
    <t>THỊ XÃ KỲ ANH</t>
  </si>
  <si>
    <t>Xã Kỳ Hoa</t>
  </si>
  <si>
    <t>Xã Kỳ Hưng</t>
  </si>
  <si>
    <t>Kỳ Hà</t>
  </si>
  <si>
    <t>Kỳ Ninh</t>
  </si>
  <si>
    <t>Kỳ Nam</t>
  </si>
  <si>
    <t xml:space="preserve"> Xã Kỳ Lợi </t>
  </si>
  <si>
    <t>Kỳ Trinh</t>
  </si>
  <si>
    <t>Kỳ Thịnh</t>
  </si>
  <si>
    <t>Kỳ Long</t>
  </si>
  <si>
    <t>Kỳ Liên</t>
  </si>
  <si>
    <t>Kỳ Phương</t>
  </si>
  <si>
    <t>THỊ XÃ HỒNG LĨNH</t>
  </si>
  <si>
    <t>Xã Thuận Lộc</t>
  </si>
  <si>
    <t>Phường Nam Hồng</t>
  </si>
  <si>
    <t>Phường Đậu Liêu</t>
  </si>
  <si>
    <t>Phường Đức Thuận</t>
  </si>
  <si>
    <t>Phường Trung Lương</t>
  </si>
  <si>
    <t>(Kèm theo Văn bản số:       /SNN -TL ngày      /5/2018 của Sở Nông nghiệp và PTNT)</t>
  </si>
  <si>
    <t>Kế hoạch UBND tỉnh giao</t>
  </si>
  <si>
    <t>Khối lượng thực hiện</t>
  </si>
  <si>
    <t>Ghi chú</t>
  </si>
  <si>
    <t>Chiều dài kênh mương (km)</t>
  </si>
  <si>
    <t>Xi măng (tấn)</t>
  </si>
  <si>
    <t>So với kế hoạch tỉnh giao (%)</t>
  </si>
  <si>
    <t>Kỳ Bắc 0,15km, Kỳ Phong 0,11km, Kỳ Khang 0,2km, Kỳ Thọ 0,34 km</t>
  </si>
  <si>
    <t>Cẩm Lĩnh 0,35km, Cẩm Hưng 0,4km, Cẩm Quan 0,3km, Cẩm Sơn 0,1km</t>
  </si>
  <si>
    <t>Khánh Lộc 0,1km, Thượng Lộc 0,35km, Gia Hanh 0,36km, Xuân Lộc 0,8km, Thanh Lộc 0,3km, Trường Lộc 0,5km, Yên Lộc 0,6km</t>
  </si>
  <si>
    <t>Liên Minh 0,2km</t>
  </si>
  <si>
    <t>Kỳ Ninh 0,25 km</t>
  </si>
  <si>
    <t>Thạch Trung 0,6km, Thạch Hạ 0,12km</t>
  </si>
  <si>
    <t>Thạch Kênh 0,2km, Thạch Tiến 0,5km, Thạch Khê 0,6km,  Thạch Thắng 0,9355km, Thạch Tân 0,55km, Thạch Xuân 0,15km, Tượng Sơn 0,1km, Thạch Hội 0,3km, Thạch Hương 0,35km, Bắc Sơn 0,11km, Thạch Thanh 0,5km, Phù Việt 0,1km, Nam Hương 0,2km</t>
  </si>
  <si>
    <t>Sơn Bằng 0,3km, Sơn Bình 0,135km</t>
  </si>
  <si>
    <t>BIỂU 6: TỔNG HỢP KHỐI LƯỢNG KIÊN CỐ HÓA KÊNH MƯƠNG NỘI ĐỒNG
THEO CƠ CHẾ HỖ TRỢ XI MĂNG NĂM 2018 (ĐẾN NGÀY 24/5/2018)</t>
  </si>
  <si>
    <t>BÁO CÁO  KẾT QUẢ THỰC HIỆN KẾ HOẠCH LÀM ĐƯỜNG GTNT, RÃNH THOÁT NƯỚC THEO CƠ CHẾ HỖ TRỢ XI MĂNG ĐẾN NGÀY 24/05/2018</t>
  </si>
  <si>
    <t>Ghi chú: Các huyện Can Lộc, Nghi Xuân, Lộc Hà, Đức Thọ và thị xã Hồng Lĩnh chưa báo cáo</t>
  </si>
  <si>
    <t>24/30 xã, chỉ có 6 xã Thạch Trị, Thạch Tiến, Thạch Thanh, Thạch Xuân, Thạch Vĩnh, Thạch Long thành lập mới được THT</t>
  </si>
  <si>
    <t>212 xã</t>
  </si>
  <si>
    <t>21/22 xã, chỉ có xã Phú Lộc thành lập mới được THT</t>
  </si>
</sst>
</file>

<file path=xl/styles.xml><?xml version="1.0" encoding="utf-8"?>
<styleSheet xmlns="http://schemas.openxmlformats.org/spreadsheetml/2006/main" xmlns:mc="http://schemas.openxmlformats.org/markup-compatibility/2006" xmlns:x14ac="http://schemas.microsoft.com/office/spreadsheetml/2009/9/ac" mc:Ignorable="x14ac">
  <numFmts count="129">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_₫_-;\-* #,##0\ _₫_-;_-* &quot;-&quot;\ _₫_-;_-@_-"/>
    <numFmt numFmtId="165" formatCode="_-* #,##0.00\ _₫_-;\-* #,##0.00\ _₫_-;_-* &quot;-&quot;??\ _₫_-;_-@_-"/>
    <numFmt numFmtId="166" formatCode="00.000"/>
    <numFmt numFmtId="167" formatCode="&quot;?&quot;#,##0;&quot;?&quot;\-#,##0"/>
    <numFmt numFmtId="168" formatCode="_-* #,##0_-;\-* #,##0_-;_-* &quot;-&quot;_-;_-@_-"/>
    <numFmt numFmtId="169" formatCode="&quot;$&quot;#,##0;[Red]\-&quot;$&quot;#,##0"/>
    <numFmt numFmtId="170" formatCode="&quot;\&quot;#,##0.00;[Red]&quot;\&quot;\-#,##0.00"/>
    <numFmt numFmtId="171" formatCode="&quot;\&quot;#,##0;[Red]&quot;\&quot;\-#,##0"/>
    <numFmt numFmtId="172" formatCode="#,##0\ &quot;F&quot;;[Red]\-#,##0\ &quot;F&quot;"/>
    <numFmt numFmtId="173" formatCode="#,##0.00\ &quot;F&quot;;\-#,##0.00\ &quot;F&quot;"/>
    <numFmt numFmtId="174" formatCode="0.000"/>
    <numFmt numFmtId="175" formatCode="\$#,##0\ ;\(\$#,##0\)"/>
    <numFmt numFmtId="176" formatCode="_-&quot;£&quot;* #,##0_-;\-&quot;£&quot;* #,##0_-;_-&quot;£&quot;* &quot;-&quot;_-;_-@_-"/>
    <numFmt numFmtId="177" formatCode="#,##0\ &quot;kr&quot;;\-#,##0\ &quot;kr&quot;"/>
    <numFmt numFmtId="178" formatCode="_-* #,##0.00_-;\-* #,##0.00_-;_-* &quot;-&quot;??_-;_-@_-"/>
    <numFmt numFmtId="179" formatCode="_-&quot;$&quot;* #,##0_-;\-&quot;$&quot;* #,##0_-;_-&quot;$&quot;* &quot;-&quot;_-;_-@_-"/>
    <numFmt numFmtId="180" formatCode="_-&quot;$&quot;* #,##0.00_-;\-&quot;$&quot;* #,##0.00_-;_-&quot;$&quot;* &quot;-&quot;??_-;_-@_-"/>
    <numFmt numFmtId="181" formatCode="_(* #,##0_);_(* \(#,##0\);_(* &quot;-&quot;??_);_(@_)"/>
    <numFmt numFmtId="182" formatCode="0.0"/>
    <numFmt numFmtId="183" formatCode="0.0%"/>
    <numFmt numFmtId="184" formatCode="#,##0.0"/>
    <numFmt numFmtId="185" formatCode="_-&quot;Z$&quot;* #,##0_-;\-&quot;Z$&quot;* #,##0_-;_-&quot;Z$&quot;* &quot;-&quot;_-;_-@_-"/>
    <numFmt numFmtId="186" formatCode="##.##%"/>
    <numFmt numFmtId="187" formatCode="_ * #,##0.00_ ;_ * \-#,##0.00_ ;_ * &quot;-&quot;??_ ;_ @_ "/>
    <numFmt numFmtId="188" formatCode="_ * #,##0_ ;_ * \-#,##0_ ;_ * &quot;-&quot;_ ;_ @_ "/>
    <numFmt numFmtId="189" formatCode="_-* #,##0\ _F_-;\-* #,##0\ _F_-;_-* &quot;-&quot;\ _F_-;_-@_-"/>
    <numFmt numFmtId="190" formatCode="_(&quot;Z$&quot;* #,##0_);_(&quot;Z$&quot;* \(#,##0\);_(&quot;Z$&quot;* &quot;-&quot;_);_(@_)"/>
    <numFmt numFmtId="191" formatCode="_-&quot;ñ&quot;* #,##0_-;\-&quot;ñ&quot;* #,##0_-;_-&quot;ñ&quot;* &quot;-&quot;_-;_-@_-"/>
    <numFmt numFmtId="192" formatCode="_-* #,##0.00\ _F_-;\-* #,##0.00\ _F_-;_-* &quot;-&quot;??\ _F_-;_-@_-"/>
    <numFmt numFmtId="193" formatCode="_-* #,##0.00\ _ñ_-;\-* #,##0.00\ _ñ_-;_-* &quot;-&quot;??\ _ñ_-;_-@_-"/>
    <numFmt numFmtId="194" formatCode="_-* #,##0.00\ _V_N_D_-;\-* #,##0.00\ _V_N_D_-;_-* &quot;-&quot;??\ _V_N_D_-;_-@_-"/>
    <numFmt numFmtId="195" formatCode="_(&quot;$&quot;\ * #,##0_);_(&quot;$&quot;\ * \(#,##0\);_(&quot;$&quot;\ * &quot;-&quot;_);_(@_)"/>
    <numFmt numFmtId="196" formatCode="_-* #,##0\ &quot;F&quot;_-;\-* #,##0\ &quot;F&quot;_-;_-* &quot;-&quot;\ &quot;F&quot;_-;_-@_-"/>
    <numFmt numFmtId="197" formatCode="_-* #,##0\ &quot;ñ&quot;_-;\-* #,##0\ &quot;ñ&quot;_-;_-* &quot;-&quot;\ &quot;ñ&quot;_-;_-@_-"/>
    <numFmt numFmtId="198" formatCode="_-* #,##0\ _ñ_-;\-* #,##0\ _ñ_-;_-* &quot;-&quot;\ _ñ_-;_-@_-"/>
    <numFmt numFmtId="199" formatCode="_-* #,##0\ _V_N_D_-;\-* #,##0\ _V_N_D_-;_-* &quot;-&quot;\ _V_N_D_-;_-@_-"/>
    <numFmt numFmtId="200" formatCode="_ &quot;\&quot;* #,##0_ ;_ &quot;\&quot;* \-#,##0_ ;_ &quot;\&quot;* &quot;-&quot;_ ;_ @_ "/>
    <numFmt numFmtId="201" formatCode="###0"/>
    <numFmt numFmtId="202" formatCode="&quot;Z$&quot;#,##0_);[Red]\(&quot;Z$&quot;#,##0\)"/>
    <numFmt numFmtId="203" formatCode="_-&quot;Z$&quot;* #,##0.00_-;\-&quot;Z$&quot;* #,##0.00_-;_-&quot;Z$&quot;* &quot;-&quot;??_-;_-@_-"/>
    <numFmt numFmtId="204" formatCode="&quot;Z$&quot;#&quot;Z$&quot;##0_);\(&quot;Z$&quot;#&quot;Z$&quot;##0\)"/>
    <numFmt numFmtId="205" formatCode="_(&quot;RM&quot;* #,##0.00_);_(&quot;RM&quot;* \(#,##0.00\);_(&quot;RM&quot;* &quot;-&quot;??_);_(@_)"/>
    <numFmt numFmtId="206" formatCode="_(&quot;RM&quot;* #,##0_);_(&quot;RM&quot;* \(#,##0\);_(&quot;RM&quot;* &quot;-&quot;_);_(@_)"/>
    <numFmt numFmtId="207" formatCode="#,##0.000000"/>
    <numFmt numFmtId="208" formatCode="_ &quot;\&quot;* #,##0.00_ ;_ &quot;\&quot;* \-#,##0.00_ ;_ &quot;\&quot;* &quot;-&quot;??_ ;_ @_ "/>
    <numFmt numFmtId="209" formatCode="_(* #,##0.00000000_);_(* \(#,##0.00000000\);_(* &quot;-&quot;??_);_(@_)"/>
    <numFmt numFmtId="210" formatCode="#,##0.0_);\(#,##0.0\)"/>
    <numFmt numFmtId="211" formatCode="&quot;£&quot;#,##0.00"/>
    <numFmt numFmtId="212" formatCode="_ * #,##0.00_)&quot;£&quot;_ ;_ * \(#,##0.00\)&quot;£&quot;_ ;_ * &quot;-&quot;??_)&quot;£&quot;_ ;_ @_ "/>
    <numFmt numFmtId="213" formatCode="0.0%;\(0.0%\)"/>
    <numFmt numFmtId="214" formatCode="##,###.##"/>
    <numFmt numFmtId="215" formatCode="_-* #,##0.00\ &quot;F&quot;_-;\-* #,##0.00\ &quot;F&quot;_-;_-* &quot;-&quot;??\ &quot;F&quot;_-;_-@_-"/>
    <numFmt numFmtId="216" formatCode="0.000_)"/>
    <numFmt numFmtId="217" formatCode="#,##0;\(#,##0\)"/>
    <numFmt numFmtId="218" formatCode="#,##0.000"/>
    <numFmt numFmtId="219" formatCode="_ &quot;R&quot;\ * #,##0_ ;_ &quot;R&quot;\ * \-#,##0_ ;_ &quot;R&quot;\ * &quot;-&quot;_ ;_ @_ "/>
    <numFmt numFmtId="220" formatCode="&quot;Z$&quot;#,##0.000_);[Red]\(&quot;Z$&quot;#,##0.00\)"/>
    <numFmt numFmtId="221" formatCode="##,##0%"/>
    <numFmt numFmtId="222" formatCode="#,###%"/>
    <numFmt numFmtId="223" formatCode="##.##"/>
    <numFmt numFmtId="224" formatCode="###,###"/>
    <numFmt numFmtId="225" formatCode="###.###"/>
    <numFmt numFmtId="226" formatCode="##,###.####"/>
    <numFmt numFmtId="227" formatCode="\t0.00%"/>
    <numFmt numFmtId="228" formatCode="#0.##"/>
    <numFmt numFmtId="229" formatCode="##,##0.##"/>
    <numFmt numFmtId="230" formatCode="_(\§\g\ #,##0_);_(\§\g\ \(#,##0\);_(\§\g\ &quot;-&quot;??_);_(@_)"/>
    <numFmt numFmtId="231" formatCode="_(\§\g\ #,##0_);_(\§\g\ \(#,##0\);_(\§\g\ &quot;-&quot;_);_(@_)"/>
    <numFmt numFmtId="232" formatCode="_-&quot;F&quot;\ * #,##0.0_-;_-&quot;F&quot;\ * #,##0.0\-;_-&quot;F&quot;\ * &quot;-&quot;??_-;_-@_-"/>
    <numFmt numFmtId="233" formatCode="&quot;\&quot;#,##0.00;[Red]&quot;\&quot;&quot;\&quot;&quot;\&quot;&quot;\&quot;&quot;\&quot;&quot;\&quot;\-#,##0.00"/>
    <numFmt numFmtId="234" formatCode="\t#\ ??/??"/>
    <numFmt numFmtId="235" formatCode="\§\g#,##0_);\(\§\g#,##0\)"/>
    <numFmt numFmtId="236" formatCode="_-[$€-2]* #,##0.00_-;\-[$€-2]* #,##0.00_-;_-[$€-2]* &quot;-&quot;??_-"/>
    <numFmt numFmtId="237" formatCode="_ * #,##0.00_)_d_ ;_ * \(#,##0.00\)_d_ ;_ * &quot;-&quot;??_)_d_ ;_ @_ "/>
    <numFmt numFmtId="238" formatCode="#,##0_);\-#,##0_)"/>
    <numFmt numFmtId="239" formatCode="#."/>
    <numFmt numFmtId="240" formatCode="&quot;Z$&quot;#,##0_);\(&quot;Z$&quot;#,##0\)"/>
    <numFmt numFmtId="241" formatCode="#,##0\ &quot;$&quot;_);\(#,##0\ &quot;$&quot;\)"/>
    <numFmt numFmtId="242" formatCode="mmm"/>
    <numFmt numFmtId="243" formatCode="&quot;R&quot;\ #,##0.00;&quot;R&quot;\ \-#,##0.00"/>
    <numFmt numFmtId="244" formatCode="&quot;D&quot;&quot;D&quot;&quot;D&quot;\ mmm\ &quot;D&quot;__"/>
    <numFmt numFmtId="245" formatCode="#,##0\ &quot;$&quot;_);[Red]\(#,##0\ &quot;$&quot;\)"/>
    <numFmt numFmtId="246" formatCode="&quot;$&quot;###,0&quot;.&quot;00_);[Red]\(&quot;$&quot;###,0&quot;.&quot;00\)"/>
    <numFmt numFmtId="247" formatCode="&quot;\&quot;#,##0;[Red]\-&quot;\&quot;#,##0"/>
    <numFmt numFmtId="248" formatCode="&quot;\&quot;#,##0.00;\-&quot;\&quot;#,##0.00"/>
    <numFmt numFmtId="249" formatCode="#,##0.00_);\-#,##0.00_)"/>
    <numFmt numFmtId="250" formatCode="#,##0.000_);\(#,##0.000\)"/>
    <numFmt numFmtId="251" formatCode="#"/>
    <numFmt numFmtId="252" formatCode="&quot;¡Ì&quot;#,##0;[Red]\-&quot;¡Ì&quot;#,##0"/>
    <numFmt numFmtId="253" formatCode="_(&quot;.&quot;* #&quot;Z$&quot;##0_);_(&quot;.&quot;* \(#&quot;Z$&quot;##0\);_(&quot;.&quot;* &quot;-&quot;_);_(@_)"/>
    <numFmt numFmtId="254" formatCode="&quot;Z$&quot;#&quot;Z$&quot;##0_);[Red]\(&quot;Z$&quot;#&quot;Z$&quot;##0\)"/>
    <numFmt numFmtId="255" formatCode="#,##0.00\ &quot;F&quot;;[Red]\-#,##0.00\ &quot;F&quot;"/>
    <numFmt numFmtId="256" formatCode="&quot;.&quot;#,##0.00_);[Red]\(&quot;.&quot;#,##0.00\)"/>
    <numFmt numFmtId="257" formatCode="#&quot;,&quot;##0.00\ &quot;F&quot;;[Red]\-#&quot;,&quot;##0.00\ &quot;F&quot;"/>
    <numFmt numFmtId="258" formatCode="&quot;£&quot;#,##0;[Red]\-&quot;£&quot;#,##0"/>
    <numFmt numFmtId="259" formatCode="_-* #,##0.0\ _F_-;\-* #,##0.0\ _F_-;_-* &quot;-&quot;??\ _F_-;_-@_-"/>
    <numFmt numFmtId="260" formatCode="_-&quot;£&quot;* #,##0.00_-;\-&quot;£&quot;* #,##0.00_-;_-&quot;£&quot;* &quot;-&quot;??_-;_-@_-"/>
    <numFmt numFmtId="261" formatCode="_(* #,##0.00_ \ \ *);_(* \(#,##0.00\);_(* &quot;-&quot;??_);_(@_)"/>
    <numFmt numFmtId="262" formatCode="0.00000000000E+00;\?"/>
    <numFmt numFmtId="263" formatCode="#,##0\ &quot;FB&quot;;[Red]\-#,##0\ &quot;FB&quot;"/>
    <numFmt numFmtId="264" formatCode="#,##0.00\ \ \ \ "/>
    <numFmt numFmtId="265" formatCode="&quot;£&quot;#,##0;\-&quot;£&quot;#,##0"/>
    <numFmt numFmtId="266" formatCode="&quot;Rp&quot;#,##0.00_);[Red]\(&quot;Rp&quot;#,##0.00\)"/>
    <numFmt numFmtId="267" formatCode="_-* ###,0&quot;.&quot;00\ _F_B_-;\-* ###,0&quot;.&quot;00\ _F_B_-;_-* &quot;-&quot;??\ _F_B_-;_-@_-"/>
    <numFmt numFmtId="268" formatCode="&quot;\&quot;#,##0;&quot;\&quot;\-#,##0"/>
    <numFmt numFmtId="269" formatCode="#,##0.00\ \ "/>
    <numFmt numFmtId="270" formatCode="#,##0\ &quot;F&quot;;\-#,##0\ &quot;F&quot;"/>
    <numFmt numFmtId="271" formatCode="#,##0.0\½"/>
    <numFmt numFmtId="272" formatCode="_-* ###,0&quot;.&quot;00_-;\-* ###,0&quot;.&quot;00_-;_-* &quot;-&quot;??_-;_-@_-"/>
    <numFmt numFmtId="273" formatCode="_-* #,##0\ _F_-;\-* #,##0\ _F_-;_-* &quot;-&quot;??\ _F_-;_-@_-"/>
    <numFmt numFmtId="274" formatCode="&quot;$&quot;#,##0;\-&quot;$&quot;#,##0"/>
    <numFmt numFmtId="275" formatCode="0.000\ "/>
    <numFmt numFmtId="276" formatCode="#,##0\ &quot;Lt&quot;;[Red]\-#,##0\ &quot;Lt&quot;"/>
    <numFmt numFmtId="277" formatCode="&quot;\&quot;#,##0;&quot;\&quot;&quot;\&quot;&quot;\&quot;&quot;\&quot;&quot;\&quot;&quot;\&quot;&quot;\&quot;\-#,##0"/>
    <numFmt numFmtId="278" formatCode="_(&quot;Z$&quot;* #,##0.00_);_(&quot;Z$&quot;* \(#,##0.00\);_(&quot;Z$&quot;* &quot;-&quot;??_);_(@_)"/>
    <numFmt numFmtId="279" formatCode="_-* #,##0\ _₫_-;\-* #,##0\ _₫_-;_-* &quot;-&quot;??\ _₫_-;_-@_-"/>
    <numFmt numFmtId="280" formatCode="\$#,##0_);\(\$#,##0\)"/>
    <numFmt numFmtId="281" formatCode="#,##0.00\ _€"/>
    <numFmt numFmtId="282" formatCode="_-* #,##0.00\ _€_-;\-* #,##0.00\ _€_-;_-* &quot;-&quot;??\ _€_-;_-@_-"/>
    <numFmt numFmtId="283" formatCode="_(* #,##0.000_);_(* \(#,##0.000\);_(* &quot;-&quot;??_);_(@_)"/>
    <numFmt numFmtId="284" formatCode="_(* #,##0.000_);_(* \(#,##0.000\);_(* &quot;-&quot;_);_(@_)"/>
    <numFmt numFmtId="285" formatCode="_(* #,##0.0_);_(* \(#,##0.0\);_(* &quot;-&quot;_);_(@_)"/>
  </numFmts>
  <fonts count="264">
    <font>
      <sz val="10"/>
      <color theme="1"/>
      <name val=".VnTime"/>
      <family val="2"/>
    </font>
    <font>
      <sz val="11"/>
      <color indexed="8"/>
      <name val="Calibri"/>
      <family val="2"/>
    </font>
    <font>
      <sz val="11"/>
      <color indexed="8"/>
      <name val="Calibri"/>
      <family val="2"/>
      <charset val="163"/>
    </font>
    <font>
      <sz val="12"/>
      <name val="Times New Roman"/>
      <family val="1"/>
    </font>
    <font>
      <sz val="11"/>
      <name val="??"/>
      <family val="3"/>
    </font>
    <font>
      <sz val="12"/>
      <name val="????"/>
      <charset val="136"/>
    </font>
    <font>
      <sz val="12"/>
      <name val="???"/>
      <family val="3"/>
    </font>
    <font>
      <sz val="12"/>
      <name val="Courier"/>
      <family val="3"/>
    </font>
    <font>
      <sz val="11"/>
      <name val="–¾’©"/>
      <family val="1"/>
      <charset val="128"/>
    </font>
    <font>
      <b/>
      <u/>
      <sz val="14"/>
      <color indexed="8"/>
      <name val=".VnBook-AntiquaH"/>
      <family val="2"/>
    </font>
    <font>
      <sz val="11"/>
      <name val=".VnTime"/>
      <family val="2"/>
    </font>
    <font>
      <i/>
      <sz val="12"/>
      <color indexed="8"/>
      <name val=".VnBook-AntiquaH"/>
      <family val="2"/>
    </font>
    <font>
      <sz val="11"/>
      <color indexed="8"/>
      <name val="Calibri"/>
      <family val="2"/>
    </font>
    <font>
      <b/>
      <sz val="12"/>
      <color indexed="8"/>
      <name val=".VnBook-Antiqua"/>
      <family val="2"/>
    </font>
    <font>
      <i/>
      <sz val="12"/>
      <color indexed="8"/>
      <name val=".VnBook-Antiqua"/>
      <family val="2"/>
    </font>
    <font>
      <sz val="11"/>
      <color indexed="9"/>
      <name val="Calibri"/>
      <family val="2"/>
    </font>
    <font>
      <sz val="12"/>
      <name val="¹UAAA¼"/>
      <family val="3"/>
      <charset val="129"/>
    </font>
    <font>
      <sz val="12"/>
      <name val="¹ÙÅÁÃ¼"/>
      <family val="1"/>
      <charset val="129"/>
    </font>
    <font>
      <sz val="10"/>
      <name val="Arial"/>
      <family val="2"/>
      <charset val="163"/>
    </font>
    <font>
      <sz val="11"/>
      <color indexed="20"/>
      <name val="Calibri"/>
      <family val="2"/>
    </font>
    <font>
      <sz val="12"/>
      <name val="Helv"/>
      <family val="2"/>
    </font>
    <font>
      <sz val="10"/>
      <name val="±¼¸²A¼"/>
      <family val="3"/>
      <charset val="129"/>
    </font>
    <font>
      <sz val="10"/>
      <name val="Arial"/>
      <family val="2"/>
    </font>
    <font>
      <b/>
      <sz val="11"/>
      <color indexed="52"/>
      <name val="Calibri"/>
      <family val="2"/>
    </font>
    <font>
      <sz val="12"/>
      <name val=".VnTime"/>
      <family val="2"/>
    </font>
    <font>
      <sz val="10"/>
      <name val=".VnTime"/>
      <family val="2"/>
    </font>
    <font>
      <sz val="12"/>
      <name val="Times New Roman"/>
      <family val="1"/>
      <charset val="163"/>
    </font>
    <font>
      <sz val="11"/>
      <color indexed="8"/>
      <name val="Times New Roman"/>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8"/>
      <name val="Arial"/>
      <family val="2"/>
    </font>
    <font>
      <b/>
      <sz val="15"/>
      <color indexed="56"/>
      <name val="Calibri"/>
      <family val="2"/>
    </font>
    <font>
      <b/>
      <sz val="13"/>
      <color indexed="56"/>
      <name val="Calibri"/>
      <family val="2"/>
    </font>
    <font>
      <b/>
      <sz val="11"/>
      <color indexed="56"/>
      <name val="Calibri"/>
      <family val="2"/>
    </font>
    <font>
      <b/>
      <sz val="14"/>
      <name val=".VnTimeH"/>
      <family val="2"/>
    </font>
    <font>
      <sz val="11"/>
      <color indexed="62"/>
      <name val="Calibri"/>
      <family val="2"/>
    </font>
    <font>
      <sz val="11"/>
      <color indexed="52"/>
      <name val="Calibri"/>
      <family val="2"/>
    </font>
    <font>
      <sz val="12"/>
      <name val="Arial"/>
      <family val="2"/>
    </font>
    <font>
      <sz val="11"/>
      <color indexed="60"/>
      <name val="Calibri"/>
      <family val="2"/>
    </font>
    <font>
      <sz val="14"/>
      <name val="Times New Roman"/>
      <family val="1"/>
    </font>
    <font>
      <b/>
      <sz val="11"/>
      <color indexed="63"/>
      <name val="Calibri"/>
      <family val="2"/>
    </font>
    <font>
      <b/>
      <sz val="18"/>
      <color indexed="56"/>
      <name val="Cambria"/>
      <family val="2"/>
    </font>
    <font>
      <b/>
      <sz val="11"/>
      <color indexed="8"/>
      <name val="Calibri"/>
      <family val="2"/>
    </font>
    <font>
      <sz val="11"/>
      <color indexed="10"/>
      <name val="Calibri"/>
      <family val="2"/>
    </font>
    <font>
      <sz val="14"/>
      <name val=".VnArial"/>
      <family val="2"/>
    </font>
    <font>
      <sz val="10"/>
      <name val=" "/>
      <family val="1"/>
      <charset val="136"/>
    </font>
    <font>
      <sz val="14"/>
      <name val="뼻뮝"/>
      <family val="3"/>
    </font>
    <font>
      <sz val="12"/>
      <name val="바탕체"/>
      <family val="3"/>
    </font>
    <font>
      <sz val="12"/>
      <name val="뼻뮝"/>
      <family val="3"/>
    </font>
    <font>
      <sz val="9"/>
      <name val="Arial"/>
      <family val="2"/>
    </font>
    <font>
      <b/>
      <sz val="12"/>
      <name val="Times New Roman"/>
      <family val="1"/>
    </font>
    <font>
      <sz val="10"/>
      <color indexed="8"/>
      <name val=".VnTime"/>
      <family val="2"/>
    </font>
    <font>
      <sz val="12"/>
      <name val="Times New Roman"/>
      <family val="1"/>
    </font>
    <font>
      <sz val="13"/>
      <color indexed="8"/>
      <name val="Times New Roman"/>
      <family val="2"/>
    </font>
    <font>
      <sz val="13"/>
      <color indexed="9"/>
      <name val="Times New Roman"/>
      <family val="2"/>
    </font>
    <font>
      <b/>
      <sz val="13"/>
      <color indexed="63"/>
      <name val="Times New Roman"/>
      <family val="2"/>
    </font>
    <font>
      <sz val="13"/>
      <color indexed="62"/>
      <name val="Times New Roman"/>
      <family val="2"/>
    </font>
    <font>
      <b/>
      <sz val="15"/>
      <color indexed="56"/>
      <name val="Times New Roman"/>
      <family val="2"/>
    </font>
    <font>
      <b/>
      <sz val="13"/>
      <color indexed="56"/>
      <name val="Times New Roman"/>
      <family val="2"/>
    </font>
    <font>
      <b/>
      <sz val="11"/>
      <color indexed="56"/>
      <name val="Times New Roman"/>
      <family val="2"/>
    </font>
    <font>
      <b/>
      <sz val="13"/>
      <color indexed="9"/>
      <name val="Times New Roman"/>
      <family val="2"/>
    </font>
    <font>
      <sz val="13"/>
      <color indexed="52"/>
      <name val="Times New Roman"/>
      <family val="2"/>
    </font>
    <font>
      <b/>
      <sz val="13"/>
      <color indexed="52"/>
      <name val="Times New Roman"/>
      <family val="2"/>
    </font>
    <font>
      <b/>
      <sz val="13"/>
      <color indexed="8"/>
      <name val="Times New Roman"/>
      <family val="2"/>
    </font>
    <font>
      <sz val="13"/>
      <color indexed="17"/>
      <name val="Times New Roman"/>
      <family val="2"/>
    </font>
    <font>
      <sz val="13"/>
      <color indexed="60"/>
      <name val="Times New Roman"/>
      <family val="2"/>
    </font>
    <font>
      <sz val="13"/>
      <color indexed="10"/>
      <name val="Times New Roman"/>
      <family val="2"/>
    </font>
    <font>
      <i/>
      <sz val="13"/>
      <color indexed="23"/>
      <name val="Times New Roman"/>
      <family val="2"/>
    </font>
    <font>
      <sz val="13"/>
      <color indexed="20"/>
      <name val="Times New Roman"/>
      <family val="2"/>
    </font>
    <font>
      <sz val="10"/>
      <color indexed="8"/>
      <name val=".VnTime"/>
      <family val="2"/>
    </font>
    <font>
      <sz val="11"/>
      <color indexed="8"/>
      <name val="Calibri"/>
      <family val="2"/>
      <charset val="163"/>
    </font>
    <font>
      <sz val="10"/>
      <name val="Arial"/>
      <family val="2"/>
    </font>
    <font>
      <b/>
      <sz val="11"/>
      <name val="Times New Roman"/>
      <family val="1"/>
    </font>
    <font>
      <sz val="12"/>
      <name val="VNI-Times"/>
    </font>
    <font>
      <sz val="10"/>
      <name val=".VnArial"/>
      <family val="2"/>
    </font>
    <font>
      <sz val="12"/>
      <name val="돋움체"/>
      <family val="3"/>
      <charset val="129"/>
    </font>
    <font>
      <b/>
      <sz val="10"/>
      <name val="SVNtimes new roman"/>
      <family val="2"/>
    </font>
    <font>
      <sz val="12"/>
      <name val="VNtimes New Roman"/>
      <family val="2"/>
    </font>
    <font>
      <sz val="10"/>
      <name val="AngsanaUPC"/>
      <family val="1"/>
    </font>
    <font>
      <sz val="10"/>
      <name val="??"/>
      <family val="3"/>
      <charset val="129"/>
    </font>
    <font>
      <sz val="12"/>
      <name val="????"/>
      <family val="1"/>
      <charset val="136"/>
    </font>
    <font>
      <sz val="12"/>
      <name val="|??¢¥¢¬¨Ï"/>
      <family val="1"/>
      <charset val="129"/>
    </font>
    <font>
      <sz val="14"/>
      <name val="뼻뮝"/>
      <family val="3"/>
      <charset val="129"/>
    </font>
    <font>
      <sz val="10"/>
      <name val="VNI-Times"/>
    </font>
    <font>
      <sz val="10"/>
      <name val="Helv"/>
      <family val="2"/>
    </font>
    <font>
      <sz val="10"/>
      <color indexed="8"/>
      <name val="Arial"/>
      <family val="2"/>
    </font>
    <font>
      <sz val="10"/>
      <name val="MS Sans Serif"/>
      <family val="2"/>
    </font>
    <font>
      <sz val="12"/>
      <name val="???"/>
    </font>
    <font>
      <sz val="12"/>
      <name val=".VnArial"/>
      <family val="2"/>
    </font>
    <font>
      <sz val="11"/>
      <name val="‚l‚r ‚oƒSƒVƒbƒN"/>
      <family val="3"/>
      <charset val="128"/>
    </font>
    <font>
      <sz val="12"/>
      <name val="바탕체"/>
      <family val="1"/>
      <charset val="129"/>
    </font>
    <font>
      <sz val="10"/>
      <name val="Times New Roman"/>
      <family val="1"/>
    </font>
    <font>
      <sz val="14"/>
      <name val="VnTime"/>
    </font>
    <font>
      <b/>
      <u/>
      <sz val="10"/>
      <name val="VNI-Times"/>
    </font>
    <font>
      <b/>
      <sz val="10"/>
      <name val=".VnArial"/>
      <family val="2"/>
    </font>
    <font>
      <sz val="11"/>
      <color indexed="10"/>
      <name val=".VnArial Narrow"/>
      <family val="2"/>
    </font>
    <font>
      <sz val="12"/>
      <name val=".VnArial Narrow"/>
      <family val="2"/>
    </font>
    <font>
      <sz val="10"/>
      <name val="VnTimes"/>
    </font>
    <font>
      <sz val="12"/>
      <color indexed="8"/>
      <name val="¹ÙÅÁÃ¼"/>
      <family val="1"/>
      <charset val="129"/>
    </font>
    <font>
      <sz val="11"/>
      <name val="VNtimes new roman"/>
      <family val="2"/>
    </font>
    <font>
      <sz val="11"/>
      <name val="±¼¸²Ã¼"/>
      <family val="3"/>
      <charset val="129"/>
    </font>
    <font>
      <sz val="8"/>
      <name val="Times New Roman"/>
      <family val="1"/>
    </font>
    <font>
      <sz val="11"/>
      <name val="Arial"/>
      <family val="2"/>
    </font>
    <font>
      <sz val="12"/>
      <name val="¹ÙÅÁÃ¼"/>
      <charset val="129"/>
    </font>
    <font>
      <sz val="12"/>
      <name val="Tms Rmn"/>
    </font>
    <font>
      <sz val="11"/>
      <name val="µ¸¿ò"/>
      <charset val="129"/>
    </font>
    <font>
      <sz val="12"/>
      <name val="System"/>
      <family val="1"/>
      <charset val="129"/>
    </font>
    <font>
      <sz val="10"/>
      <name val="Helv"/>
    </font>
    <font>
      <b/>
      <sz val="10"/>
      <name val="Helv"/>
    </font>
    <font>
      <b/>
      <sz val="8"/>
      <color indexed="12"/>
      <name val="Arial"/>
      <family val="2"/>
    </font>
    <font>
      <sz val="8"/>
      <color indexed="8"/>
      <name val="Arial"/>
      <family val="2"/>
    </font>
    <font>
      <sz val="11"/>
      <name val="Tms Rmn"/>
    </font>
    <font>
      <b/>
      <sz val="13"/>
      <name val=".VnArial Narrow"/>
      <family val="2"/>
    </font>
    <font>
      <sz val="13"/>
      <name val=".VnTime"/>
      <family val="2"/>
    </font>
    <font>
      <sz val="12"/>
      <color indexed="8"/>
      <name val="Times New Roman"/>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8"/>
      <name val="SVNtimes new roman"/>
      <family val="2"/>
    </font>
    <font>
      <sz val="10"/>
      <name val="VNI-Aptima"/>
    </font>
    <font>
      <sz val="10"/>
      <name val="SVNtimes new roman"/>
      <family val="2"/>
    </font>
    <font>
      <sz val="10"/>
      <color indexed="8"/>
      <name val="MS Sans Serif"/>
      <family val="2"/>
    </font>
    <font>
      <sz val="10"/>
      <name val="Arial CE"/>
      <charset val="238"/>
    </font>
    <font>
      <i/>
      <sz val="10"/>
      <name val="Times New Roman"/>
      <family val="1"/>
    </font>
    <font>
      <sz val="10"/>
      <color indexed="16"/>
      <name val="MS Serif"/>
      <family val="1"/>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0"/>
      <name val=".VnArialH"/>
      <family val="2"/>
    </font>
    <font>
      <b/>
      <sz val="12"/>
      <name val=".VnBook-AntiquaH"/>
      <family val="2"/>
    </font>
    <font>
      <b/>
      <sz val="12"/>
      <color indexed="9"/>
      <name val="Tms Rmn"/>
    </font>
    <font>
      <b/>
      <sz val="12"/>
      <name val="Helv"/>
    </font>
    <font>
      <b/>
      <sz val="1"/>
      <color indexed="8"/>
      <name val="Courier"/>
      <family val="3"/>
    </font>
    <font>
      <b/>
      <sz val="8"/>
      <name val="MS Sans Serif"/>
      <family val="2"/>
    </font>
    <font>
      <b/>
      <sz val="10"/>
      <name val=".VnTime"/>
      <family val="2"/>
    </font>
    <font>
      <sz val="12"/>
      <name val="??"/>
      <family val="1"/>
      <charset val="129"/>
    </font>
    <font>
      <sz val="12"/>
      <name val="±¼¸²Ã¼"/>
      <family val="3"/>
      <charset val="129"/>
    </font>
    <font>
      <sz val="10"/>
      <name val="VNI-Helve"/>
    </font>
    <font>
      <u/>
      <sz val="12"/>
      <color indexed="12"/>
      <name val=".VnTime"/>
      <family val="2"/>
    </font>
    <font>
      <sz val="8"/>
      <name val="VNarial"/>
      <family val="2"/>
    </font>
    <font>
      <b/>
      <sz val="11"/>
      <name val="Helv"/>
    </font>
    <font>
      <b/>
      <i/>
      <sz val="12"/>
      <name val=".VnAristote"/>
      <family val="2"/>
    </font>
    <font>
      <sz val="7"/>
      <name val="Small Fonts"/>
      <family val="2"/>
    </font>
    <font>
      <b/>
      <sz val="12"/>
      <name val="VN-NTime"/>
    </font>
    <font>
      <sz val="14"/>
      <name val=".VnTime"/>
      <family val="2"/>
    </font>
    <font>
      <sz val="11"/>
      <name val="VNI-Aptima"/>
    </font>
    <font>
      <b/>
      <sz val="11"/>
      <name val="Arial"/>
      <family val="2"/>
    </font>
    <font>
      <sz val="12"/>
      <name val="Helv"/>
    </font>
    <font>
      <b/>
      <sz val="10"/>
      <name val="MS Sans Serif"/>
      <family val="2"/>
    </font>
    <font>
      <sz val="11"/>
      <name val="VNswitzerlandCondLight"/>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u/>
      <sz val="10"/>
      <color indexed="12"/>
      <name val="Arial"/>
      <family val="2"/>
    </font>
    <font>
      <sz val="8"/>
      <name val="MS Sans Serif"/>
      <family val="2"/>
    </font>
    <font>
      <b/>
      <sz val="10.5"/>
      <name val=".VnAvantH"/>
      <family val="2"/>
    </font>
    <font>
      <sz val="10"/>
      <name val="3C_Times_T"/>
    </font>
    <font>
      <sz val="10"/>
      <name val="VNbook-Antiqua"/>
    </font>
    <font>
      <sz val="11"/>
      <color indexed="32"/>
      <name val="VNI-Times"/>
    </font>
    <font>
      <b/>
      <sz val="8"/>
      <color indexed="8"/>
      <name val="Helv"/>
    </font>
    <font>
      <sz val="10"/>
      <name val="Symbol"/>
      <family val="1"/>
      <charset val="2"/>
    </font>
    <font>
      <b/>
      <sz val="10"/>
      <name val="VNI-Univer"/>
    </font>
    <font>
      <b/>
      <sz val="12"/>
      <name val=".VnTime"/>
      <family val="2"/>
    </font>
    <font>
      <sz val="10"/>
      <name val="VnTime"/>
    </font>
    <font>
      <b/>
      <u val="double"/>
      <sz val="12"/>
      <color indexed="12"/>
      <name val=".VnBahamasB"/>
      <family val="2"/>
    </font>
    <font>
      <b/>
      <i/>
      <u/>
      <sz val="12"/>
      <name val=".VnTimeH"/>
      <family val="2"/>
    </font>
    <font>
      <sz val="10"/>
      <name val=".VnArial Narrow"/>
      <family val="2"/>
    </font>
    <font>
      <sz val="9.5"/>
      <name val=".VnBlackH"/>
      <family val="2"/>
    </font>
    <font>
      <b/>
      <sz val="10"/>
      <name val=".VnBahamasBH"/>
      <family val="2"/>
    </font>
    <font>
      <b/>
      <sz val="11"/>
      <name val=".VnArialH"/>
      <family val="2"/>
    </font>
    <font>
      <b/>
      <sz val="10"/>
      <name val=".VnArialH"/>
      <family val="2"/>
    </font>
    <font>
      <b/>
      <sz val="12"/>
      <name val="VNI-Times"/>
    </font>
    <font>
      <sz val="11"/>
      <name val=".VnAvant"/>
      <family val="2"/>
    </font>
    <font>
      <b/>
      <sz val="13"/>
      <color indexed="8"/>
      <name val=".VnTimeH"/>
      <family val="2"/>
    </font>
    <font>
      <sz val="10"/>
      <name val=".VnAvant"/>
      <family val="2"/>
    </font>
    <font>
      <sz val="8"/>
      <name val="VNI-Helve"/>
    </font>
    <font>
      <sz val="10"/>
      <name val="VNtimes new roman"/>
      <family val="2"/>
    </font>
    <font>
      <sz val="14"/>
      <name val="VnTime"/>
      <family val="2"/>
    </font>
    <font>
      <sz val="8"/>
      <name val=".VnTime"/>
      <family val="2"/>
    </font>
    <font>
      <b/>
      <sz val="8"/>
      <name val="VN Helvetica"/>
    </font>
    <font>
      <sz val="9"/>
      <name val=".VnTime"/>
      <family val="2"/>
    </font>
    <font>
      <b/>
      <sz val="10"/>
      <name val="VN AvantGBook"/>
    </font>
    <font>
      <b/>
      <sz val="16"/>
      <name val=".VnTime"/>
      <family val="2"/>
    </font>
    <font>
      <b/>
      <i/>
      <sz val="12"/>
      <name val=".VnTime"/>
      <family val="2"/>
    </font>
    <font>
      <sz val="10"/>
      <name val="명조"/>
      <family val="3"/>
      <charset val="129"/>
    </font>
    <font>
      <u/>
      <sz val="12"/>
      <color indexed="12"/>
      <name val="Times New Roman"/>
      <family val="1"/>
    </font>
    <font>
      <u/>
      <sz val="12"/>
      <color indexed="36"/>
      <name val="Times New Roman"/>
      <family val="1"/>
    </font>
    <font>
      <i/>
      <sz val="12"/>
      <name val="Times New Roman"/>
      <family val="1"/>
    </font>
    <font>
      <sz val="10"/>
      <name val="Arial"/>
      <family val="2"/>
    </font>
    <font>
      <sz val="10"/>
      <name val="VNarial"/>
      <family val="2"/>
    </font>
    <font>
      <sz val="12"/>
      <name val="Arial"/>
      <family val="2"/>
    </font>
    <font>
      <sz val="8"/>
      <color indexed="8"/>
      <name val="Times New Roman"/>
      <family val="1"/>
    </font>
    <font>
      <b/>
      <sz val="14"/>
      <name val="Times New Roman"/>
      <family val="1"/>
    </font>
    <font>
      <b/>
      <i/>
      <sz val="10"/>
      <color indexed="8"/>
      <name val="Times New Roman"/>
      <family val="1"/>
    </font>
    <font>
      <b/>
      <sz val="8"/>
      <name val="Times New Roman"/>
      <family val="1"/>
    </font>
    <font>
      <sz val="12"/>
      <name val="Arial"/>
      <family val="2"/>
    </font>
    <font>
      <sz val="10"/>
      <name val="Arial"/>
      <family val="2"/>
      <charset val="163"/>
    </font>
    <font>
      <sz val="11"/>
      <name val=".VnTime"/>
      <family val="2"/>
    </font>
    <font>
      <sz val="12"/>
      <name val=".VnTime"/>
      <family val="2"/>
    </font>
    <font>
      <b/>
      <sz val="10"/>
      <name val="Times New Roman"/>
      <family val="1"/>
    </font>
    <font>
      <sz val="10"/>
      <color theme="1"/>
      <name val=".VnTime"/>
      <family val="2"/>
    </font>
    <font>
      <sz val="11"/>
      <color theme="1"/>
      <name val="Calibri"/>
      <family val="2"/>
      <scheme val="minor"/>
    </font>
    <font>
      <sz val="11"/>
      <color theme="1"/>
      <name val="Arial"/>
      <family val="2"/>
    </font>
    <font>
      <sz val="14"/>
      <color theme="1"/>
      <name val="Times New Roman"/>
      <family val="2"/>
    </font>
    <font>
      <sz val="11"/>
      <color theme="1"/>
      <name val="Calibri"/>
      <family val="2"/>
    </font>
    <font>
      <b/>
      <sz val="11"/>
      <color theme="1"/>
      <name val="Calibri"/>
      <family val="2"/>
      <scheme val="minor"/>
    </font>
    <font>
      <sz val="8"/>
      <color theme="1"/>
      <name val="Times New Roman"/>
      <family val="1"/>
    </font>
    <font>
      <b/>
      <sz val="8"/>
      <color theme="1"/>
      <name val="Times New Roman"/>
      <family val="1"/>
    </font>
    <font>
      <b/>
      <sz val="12"/>
      <color theme="1"/>
      <name val="Calibri"/>
      <family val="2"/>
      <scheme val="minor"/>
    </font>
    <font>
      <sz val="12"/>
      <color theme="1"/>
      <name val="Times New Roman"/>
      <family val="1"/>
    </font>
    <font>
      <sz val="12"/>
      <color rgb="FFFF0000"/>
      <name val="Times New Roman"/>
      <family val="1"/>
    </font>
    <font>
      <sz val="10"/>
      <color theme="1"/>
      <name val="Times New Roman"/>
      <family val="1"/>
    </font>
    <font>
      <b/>
      <sz val="10"/>
      <color theme="1"/>
      <name val="Times New Roman"/>
      <family val="1"/>
    </font>
    <font>
      <sz val="10"/>
      <color rgb="FFFF0000"/>
      <name val="Times New Roman"/>
      <family val="1"/>
    </font>
    <font>
      <sz val="11"/>
      <color rgb="FFFF0000"/>
      <name val="Times New Roman"/>
      <family val="1"/>
    </font>
    <font>
      <sz val="10"/>
      <color rgb="FFFF0000"/>
      <name val="Times New Roman"/>
      <family val="1"/>
      <charset val="163"/>
    </font>
    <font>
      <b/>
      <sz val="11"/>
      <color rgb="FFFF0000"/>
      <name val="Calibri"/>
      <family val="2"/>
      <scheme val="minor"/>
    </font>
    <font>
      <b/>
      <sz val="10"/>
      <color rgb="FFFF0000"/>
      <name val="Calibri"/>
      <family val="2"/>
      <scheme val="minor"/>
    </font>
    <font>
      <b/>
      <i/>
      <sz val="10"/>
      <name val="Times New Roman"/>
      <family val="1"/>
    </font>
    <font>
      <sz val="11"/>
      <name val="Calibri"/>
      <family val="2"/>
      <scheme val="minor"/>
    </font>
    <font>
      <sz val="11"/>
      <name val="Times New Roman"/>
      <family val="1"/>
      <charset val="163"/>
    </font>
    <font>
      <b/>
      <sz val="11"/>
      <name val="Calibri"/>
      <family val="2"/>
      <scheme val="minor"/>
    </font>
    <font>
      <sz val="11"/>
      <name val="Times New Roman"/>
      <family val="1"/>
    </font>
    <font>
      <i/>
      <sz val="11"/>
      <name val="Times New Roman"/>
      <family val="1"/>
      <charset val="163"/>
    </font>
    <font>
      <sz val="10"/>
      <name val="Calibri"/>
      <family val="2"/>
      <scheme val="minor"/>
    </font>
    <font>
      <sz val="10"/>
      <name val="Times New Roman"/>
      <family val="1"/>
      <charset val="163"/>
    </font>
    <font>
      <b/>
      <sz val="10"/>
      <name val="Calibri"/>
      <family val="2"/>
      <scheme val="minor"/>
    </font>
    <font>
      <i/>
      <sz val="10"/>
      <name val="Times New Roman"/>
      <family val="1"/>
      <charset val="163"/>
    </font>
    <font>
      <b/>
      <sz val="12"/>
      <color theme="1"/>
      <name val="Times New Roman"/>
      <family val="1"/>
    </font>
    <font>
      <sz val="10"/>
      <name val="Arial"/>
    </font>
    <font>
      <b/>
      <sz val="11"/>
      <name val="Times New Roman"/>
      <family val="1"/>
      <charset val="163"/>
    </font>
    <font>
      <b/>
      <i/>
      <sz val="11"/>
      <name val="Times New Roman"/>
      <family val="1"/>
      <charset val="163"/>
    </font>
    <font>
      <b/>
      <i/>
      <sz val="11"/>
      <name val="Times New Roman"/>
      <family val="1"/>
    </font>
    <font>
      <i/>
      <sz val="10"/>
      <name val="Arial"/>
      <family val="2"/>
      <charset val="163"/>
    </font>
    <font>
      <b/>
      <u/>
      <sz val="12"/>
      <name val="Times New Roman"/>
      <family val="1"/>
    </font>
    <font>
      <sz val="14"/>
      <name val="Cambria"/>
      <family val="1"/>
    </font>
    <font>
      <b/>
      <i/>
      <sz val="10"/>
      <name val="Arial"/>
      <family val="2"/>
      <charset val="163"/>
    </font>
    <font>
      <b/>
      <sz val="10"/>
      <name val="Arial"/>
      <family val="2"/>
    </font>
    <font>
      <b/>
      <sz val="12"/>
      <name val="Times New Roman"/>
      <family val="1"/>
      <charset val="163"/>
    </font>
    <font>
      <sz val="11"/>
      <color indexed="8"/>
      <name val=".VnTime"/>
      <family val="2"/>
      <charset val="163"/>
    </font>
    <font>
      <b/>
      <sz val="10"/>
      <name val="Arial"/>
      <family val="2"/>
      <charset val="163"/>
    </font>
    <font>
      <sz val="13.5"/>
      <name val="Times New Roman"/>
      <family val="1"/>
      <charset val="163"/>
    </font>
    <font>
      <sz val="13"/>
      <name val="Times New Roman"/>
      <family val="1"/>
    </font>
    <font>
      <sz val="9"/>
      <name val="Times New Roman"/>
      <family val="1"/>
    </font>
    <font>
      <b/>
      <sz val="13"/>
      <name val="Times New Roman"/>
      <family val="1"/>
    </font>
    <font>
      <b/>
      <sz val="10"/>
      <name val="Times New Roman"/>
      <family val="1"/>
      <charset val="163"/>
    </font>
    <font>
      <sz val="12"/>
      <name val="Calibri"/>
      <family val="2"/>
    </font>
    <font>
      <i/>
      <sz val="13"/>
      <name val="Times New Roman"/>
      <family val="1"/>
    </font>
  </fonts>
  <fills count="52">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65"/>
        <bgColor indexed="64"/>
      </patternFill>
    </fill>
    <fill>
      <patternFill patternType="solid">
        <fgColor indexed="40"/>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9"/>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15"/>
      </patternFill>
    </fill>
    <fill>
      <patternFill patternType="solid">
        <fgColor indexed="26"/>
        <bgColor indexed="9"/>
      </patternFill>
    </fill>
    <fill>
      <patternFill patternType="solid">
        <fgColor indexed="9"/>
        <bgColor indexed="10"/>
      </patternFill>
    </fill>
    <fill>
      <patternFill patternType="solid">
        <fgColor theme="0"/>
        <bgColor indexed="64"/>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double">
        <color indexed="64"/>
      </left>
      <right style="double">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style="double">
        <color indexed="64"/>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ck">
        <color indexed="64"/>
      </left>
      <right/>
      <top style="thick">
        <color indexed="64"/>
      </top>
      <bottom/>
      <diagonal/>
    </border>
    <border>
      <left style="thin">
        <color indexed="22"/>
      </left>
      <right style="thin">
        <color indexed="22"/>
      </right>
      <top style="thin">
        <color indexed="22"/>
      </top>
      <bottom style="thin">
        <color indexed="22"/>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style="double">
        <color indexed="64"/>
      </top>
      <bottom/>
      <diagonal/>
    </border>
    <border>
      <left style="thin">
        <color indexed="64"/>
      </left>
      <right style="medium">
        <color indexed="64"/>
      </right>
      <top style="medium">
        <color indexed="64"/>
      </top>
      <bottom style="thin">
        <color indexed="64"/>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right style="medium">
        <color indexed="0"/>
      </right>
      <top/>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thin">
        <color indexed="64"/>
      </top>
      <bottom style="medium">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hair">
        <color indexed="64"/>
      </top>
      <bottom/>
      <diagonal/>
    </border>
  </borders>
  <cellStyleXfs count="1976">
    <xf numFmtId="0" fontId="0" fillId="0" borderId="0"/>
    <xf numFmtId="185" fontId="76" fillId="0" borderId="0" applyFont="0" applyFill="0" applyBorder="0" applyAlignment="0" applyProtection="0"/>
    <xf numFmtId="0" fontId="24" fillId="0" borderId="0" applyNumberFormat="0" applyFill="0" applyBorder="0" applyAlignment="0" applyProtection="0"/>
    <xf numFmtId="0" fontId="77" fillId="0" borderId="0"/>
    <xf numFmtId="3" fontId="78" fillId="0" borderId="1"/>
    <xf numFmtId="186" fontId="79" fillId="0" borderId="2">
      <alignment horizontal="center"/>
      <protection hidden="1"/>
    </xf>
    <xf numFmtId="186" fontId="79" fillId="0" borderId="2">
      <alignment horizontal="center"/>
      <protection hidden="1"/>
    </xf>
    <xf numFmtId="181" fontId="80" fillId="0" borderId="3" applyFont="0" applyBorder="0"/>
    <xf numFmtId="166" fontId="4" fillId="0" borderId="0" applyFont="0" applyFill="0" applyBorder="0" applyAlignment="0" applyProtection="0"/>
    <xf numFmtId="0" fontId="81" fillId="0" borderId="0" applyFont="0" applyFill="0" applyBorder="0" applyAlignment="0" applyProtection="0"/>
    <xf numFmtId="167" fontId="4"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87" fontId="81" fillId="0" borderId="0" applyFont="0" applyFill="0" applyBorder="0" applyAlignment="0" applyProtection="0"/>
    <xf numFmtId="0" fontId="82" fillId="0" borderId="4"/>
    <xf numFmtId="188" fontId="81" fillId="0" borderId="0" applyFont="0" applyFill="0" applyBorder="0" applyAlignment="0" applyProtection="0"/>
    <xf numFmtId="168" fontId="83" fillId="0" borderId="0" applyFont="0" applyFill="0" applyBorder="0" applyAlignment="0" applyProtection="0"/>
    <xf numFmtId="178" fontId="83" fillId="0" borderId="0" applyFont="0" applyFill="0" applyBorder="0" applyAlignment="0" applyProtection="0"/>
    <xf numFmtId="178" fontId="5" fillId="0" borderId="0" applyFont="0" applyFill="0" applyBorder="0" applyAlignment="0" applyProtection="0"/>
    <xf numFmtId="169" fontId="7" fillId="0" borderId="0" applyFont="0" applyFill="0" applyBorder="0" applyAlignment="0" applyProtection="0"/>
    <xf numFmtId="0" fontId="81"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84" fillId="0" borderId="0"/>
    <xf numFmtId="40" fontId="85" fillId="0" borderId="0" applyFont="0" applyFill="0" applyBorder="0" applyAlignment="0" applyProtection="0"/>
    <xf numFmtId="38" fontId="85" fillId="0" borderId="0" applyFont="0" applyFill="0" applyBorder="0" applyAlignment="0" applyProtection="0"/>
    <xf numFmtId="0" fontId="22" fillId="0" borderId="0" applyNumberFormat="0" applyFill="0" applyBorder="0" applyAlignment="0" applyProtection="0"/>
    <xf numFmtId="168" fontId="24" fillId="0" borderId="0" applyFont="0" applyFill="0" applyBorder="0" applyAlignment="0" applyProtection="0"/>
    <xf numFmtId="0" fontId="22" fillId="0" borderId="0"/>
    <xf numFmtId="42" fontId="86" fillId="0" borderId="0" applyFont="0" applyFill="0" applyBorder="0" applyAlignment="0" applyProtection="0"/>
    <xf numFmtId="0" fontId="87" fillId="0" borderId="0"/>
    <xf numFmtId="189" fontId="24" fillId="0" borderId="0" applyFont="0" applyFill="0" applyBorder="0" applyAlignment="0" applyProtection="0"/>
    <xf numFmtId="42" fontId="86" fillId="0" borderId="0" applyFont="0" applyFill="0" applyBorder="0" applyAlignment="0" applyProtection="0"/>
    <xf numFmtId="0" fontId="87" fillId="0" borderId="0"/>
    <xf numFmtId="42" fontId="86" fillId="0" borderId="0" applyFont="0" applyFill="0" applyBorder="0" applyAlignment="0" applyProtection="0"/>
    <xf numFmtId="0" fontId="88" fillId="0" borderId="0">
      <alignment vertical="top"/>
    </xf>
    <xf numFmtId="0" fontId="25" fillId="0" borderId="0" applyNumberFormat="0" applyFill="0" applyBorder="0" applyAlignment="0" applyProtection="0"/>
    <xf numFmtId="190" fontId="86" fillId="0" borderId="0" applyFont="0" applyFill="0" applyBorder="0" applyAlignment="0" applyProtection="0"/>
    <xf numFmtId="0" fontId="25" fillId="0" borderId="0" applyNumberFormat="0" applyFill="0" applyBorder="0" applyAlignment="0" applyProtection="0"/>
    <xf numFmtId="0" fontId="89"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87" fillId="0" borderId="0"/>
    <xf numFmtId="0" fontId="25" fillId="0" borderId="0" applyNumberFormat="0" applyFill="0" applyBorder="0" applyAlignment="0" applyProtection="0"/>
    <xf numFmtId="0" fontId="87" fillId="0" borderId="0"/>
    <xf numFmtId="0" fontId="87" fillId="0" borderId="0"/>
    <xf numFmtId="0" fontId="89" fillId="0" borderId="0" applyFont="0" applyFill="0" applyBorder="0" applyAlignment="0" applyProtection="0"/>
    <xf numFmtId="0" fontId="87" fillId="0" borderId="0"/>
    <xf numFmtId="0" fontId="89" fillId="0" borderId="0" applyFont="0" applyFill="0" applyBorder="0" applyAlignment="0" applyProtection="0"/>
    <xf numFmtId="0" fontId="25" fillId="0" borderId="0" applyNumberFormat="0" applyFill="0" applyBorder="0" applyAlignment="0" applyProtection="0"/>
    <xf numFmtId="42" fontId="86" fillId="0" borderId="0" applyFont="0" applyFill="0" applyBorder="0" applyAlignment="0" applyProtection="0"/>
    <xf numFmtId="42" fontId="86" fillId="0" borderId="0" applyFont="0" applyFill="0" applyBorder="0" applyAlignment="0" applyProtection="0"/>
    <xf numFmtId="0" fontId="87" fillId="0" borderId="0"/>
    <xf numFmtId="0" fontId="87" fillId="0" borderId="0"/>
    <xf numFmtId="0" fontId="25" fillId="0" borderId="0" applyNumberFormat="0" applyFill="0" applyBorder="0" applyAlignment="0" applyProtection="0"/>
    <xf numFmtId="42" fontId="86" fillId="0" borderId="0" applyFont="0" applyFill="0" applyBorder="0" applyAlignment="0" applyProtection="0"/>
    <xf numFmtId="0" fontId="3" fillId="0" borderId="0"/>
    <xf numFmtId="0" fontId="89"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42" fontId="86" fillId="0" borderId="0" applyFont="0" applyFill="0" applyBorder="0" applyAlignment="0" applyProtection="0"/>
    <xf numFmtId="0" fontId="25" fillId="0" borderId="0" applyNumberFormat="0" applyFill="0" applyBorder="0" applyAlignment="0" applyProtection="0"/>
    <xf numFmtId="0" fontId="89" fillId="0" borderId="0" applyFont="0" applyFill="0" applyBorder="0" applyAlignment="0" applyProtection="0"/>
    <xf numFmtId="0" fontId="87" fillId="0" borderId="0"/>
    <xf numFmtId="0" fontId="87" fillId="0" borderId="0"/>
    <xf numFmtId="0" fontId="87" fillId="0" borderId="0"/>
    <xf numFmtId="0" fontId="89" fillId="0" borderId="0"/>
    <xf numFmtId="0" fontId="89" fillId="0" borderId="0"/>
    <xf numFmtId="0" fontId="87" fillId="0" borderId="0"/>
    <xf numFmtId="42" fontId="86" fillId="0" borderId="0" applyFont="0" applyFill="0" applyBorder="0" applyAlignment="0" applyProtection="0"/>
    <xf numFmtId="0" fontId="25" fillId="0" borderId="0" applyNumberFormat="0" applyFill="0" applyBorder="0" applyAlignment="0" applyProtection="0"/>
    <xf numFmtId="42" fontId="86" fillId="0" borderId="0" applyFont="0" applyFill="0" applyBorder="0" applyAlignment="0" applyProtection="0"/>
    <xf numFmtId="179" fontId="76" fillId="0" borderId="0" applyFont="0" applyFill="0" applyBorder="0" applyAlignment="0" applyProtection="0"/>
    <xf numFmtId="179" fontId="76" fillId="0" borderId="0" applyFont="0" applyFill="0" applyBorder="0" applyAlignment="0" applyProtection="0"/>
    <xf numFmtId="191" fontId="76" fillId="0" borderId="0" applyFont="0" applyFill="0" applyBorder="0" applyAlignment="0" applyProtection="0"/>
    <xf numFmtId="185" fontId="76" fillId="0" borderId="0" applyFont="0" applyFill="0" applyBorder="0" applyAlignment="0" applyProtection="0"/>
    <xf numFmtId="178" fontId="76" fillId="0" borderId="0" applyFont="0" applyFill="0" applyBorder="0" applyAlignment="0" applyProtection="0"/>
    <xf numFmtId="192"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92"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92" fontId="86" fillId="0" borderId="0" applyFont="0" applyFill="0" applyBorder="0" applyAlignment="0" applyProtection="0"/>
    <xf numFmtId="43" fontId="86" fillId="0" borderId="0" applyFont="0" applyFill="0" applyBorder="0" applyAlignment="0" applyProtection="0"/>
    <xf numFmtId="192" fontId="86" fillId="0" borderId="0" applyFont="0" applyFill="0" applyBorder="0" applyAlignment="0" applyProtection="0"/>
    <xf numFmtId="43" fontId="86" fillId="0" borderId="0" applyFont="0" applyFill="0" applyBorder="0" applyAlignment="0" applyProtection="0"/>
    <xf numFmtId="193" fontId="86" fillId="0" borderId="0" applyFont="0" applyFill="0" applyBorder="0" applyAlignment="0" applyProtection="0"/>
    <xf numFmtId="194" fontId="86" fillId="0" borderId="0" applyFont="0" applyFill="0" applyBorder="0" applyAlignment="0" applyProtection="0"/>
    <xf numFmtId="43" fontId="86" fillId="0" borderId="0" applyFont="0" applyFill="0" applyBorder="0" applyAlignment="0" applyProtection="0"/>
    <xf numFmtId="168" fontId="76" fillId="0" borderId="0" applyFont="0" applyFill="0" applyBorder="0" applyAlignment="0" applyProtection="0"/>
    <xf numFmtId="42" fontId="86" fillId="0" borderId="0" applyFont="0" applyFill="0" applyBorder="0" applyAlignment="0" applyProtection="0"/>
    <xf numFmtId="42" fontId="86" fillId="0" borderId="0" applyFont="0" applyFill="0" applyBorder="0" applyAlignment="0" applyProtection="0"/>
    <xf numFmtId="195" fontId="86" fillId="0" borderId="0" applyFont="0" applyFill="0" applyBorder="0" applyAlignment="0" applyProtection="0"/>
    <xf numFmtId="196" fontId="76" fillId="0" borderId="0" applyFont="0" applyFill="0" applyBorder="0" applyAlignment="0" applyProtection="0"/>
    <xf numFmtId="196" fontId="86" fillId="0" borderId="0" applyFont="0" applyFill="0" applyBorder="0" applyAlignment="0" applyProtection="0"/>
    <xf numFmtId="197" fontId="86" fillId="0" borderId="0" applyFont="0" applyFill="0" applyBorder="0" applyAlignment="0" applyProtection="0"/>
    <xf numFmtId="190" fontId="86" fillId="0" borderId="0" applyFont="0" applyFill="0" applyBorder="0" applyAlignment="0" applyProtection="0"/>
    <xf numFmtId="192"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92"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92" fontId="86" fillId="0" borderId="0" applyFont="0" applyFill="0" applyBorder="0" applyAlignment="0" applyProtection="0"/>
    <xf numFmtId="43" fontId="86" fillId="0" borderId="0" applyFont="0" applyFill="0" applyBorder="0" applyAlignment="0" applyProtection="0"/>
    <xf numFmtId="192" fontId="86" fillId="0" borderId="0" applyFont="0" applyFill="0" applyBorder="0" applyAlignment="0" applyProtection="0"/>
    <xf numFmtId="43" fontId="86" fillId="0" borderId="0" applyFont="0" applyFill="0" applyBorder="0" applyAlignment="0" applyProtection="0"/>
    <xf numFmtId="193" fontId="86" fillId="0" borderId="0" applyFont="0" applyFill="0" applyBorder="0" applyAlignment="0" applyProtection="0"/>
    <xf numFmtId="178" fontId="76" fillId="0" borderId="0" applyFont="0" applyFill="0" applyBorder="0" applyAlignment="0" applyProtection="0"/>
    <xf numFmtId="194" fontId="86" fillId="0" borderId="0" applyFont="0" applyFill="0" applyBorder="0" applyAlignment="0" applyProtection="0"/>
    <xf numFmtId="43" fontId="86" fillId="0" borderId="0" applyFont="0" applyFill="0" applyBorder="0" applyAlignment="0" applyProtection="0"/>
    <xf numFmtId="189" fontId="86" fillId="0" borderId="0" applyFont="0" applyFill="0" applyBorder="0" applyAlignment="0" applyProtection="0"/>
    <xf numFmtId="164" fontId="86" fillId="0" borderId="0" applyFont="0" applyFill="0" applyBorder="0" applyAlignment="0" applyProtection="0"/>
    <xf numFmtId="164" fontId="86" fillId="0" borderId="0" applyFont="0" applyFill="0" applyBorder="0" applyAlignment="0" applyProtection="0"/>
    <xf numFmtId="189" fontId="86" fillId="0" borderId="0" applyFont="0" applyFill="0" applyBorder="0" applyAlignment="0" applyProtection="0"/>
    <xf numFmtId="164" fontId="86" fillId="0" borderId="0" applyFont="0" applyFill="0" applyBorder="0" applyAlignment="0" applyProtection="0"/>
    <xf numFmtId="164" fontId="86" fillId="0" borderId="0" applyFont="0" applyFill="0" applyBorder="0" applyAlignment="0" applyProtection="0"/>
    <xf numFmtId="189" fontId="86" fillId="0" borderId="0" applyFont="0" applyFill="0" applyBorder="0" applyAlignment="0" applyProtection="0"/>
    <xf numFmtId="41" fontId="86" fillId="0" borderId="0" applyFont="0" applyFill="0" applyBorder="0" applyAlignment="0" applyProtection="0"/>
    <xf numFmtId="189" fontId="86" fillId="0" borderId="0" applyFont="0" applyFill="0" applyBorder="0" applyAlignment="0" applyProtection="0"/>
    <xf numFmtId="41" fontId="86" fillId="0" borderId="0" applyFont="0" applyFill="0" applyBorder="0" applyAlignment="0" applyProtection="0"/>
    <xf numFmtId="198" fontId="86" fillId="0" borderId="0" applyFont="0" applyFill="0" applyBorder="0" applyAlignment="0" applyProtection="0"/>
    <xf numFmtId="199" fontId="86" fillId="0" borderId="0" applyFont="0" applyFill="0" applyBorder="0" applyAlignment="0" applyProtection="0"/>
    <xf numFmtId="41" fontId="86" fillId="0" borderId="0" applyFont="0" applyFill="0" applyBorder="0" applyAlignment="0" applyProtection="0"/>
    <xf numFmtId="42" fontId="86" fillId="0" borderId="0" applyFont="0" applyFill="0" applyBorder="0" applyAlignment="0" applyProtection="0"/>
    <xf numFmtId="195" fontId="86" fillId="0" borderId="0" applyFont="0" applyFill="0" applyBorder="0" applyAlignment="0" applyProtection="0"/>
    <xf numFmtId="196" fontId="76" fillId="0" borderId="0" applyFont="0" applyFill="0" applyBorder="0" applyAlignment="0" applyProtection="0"/>
    <xf numFmtId="196" fontId="86" fillId="0" borderId="0" applyFont="0" applyFill="0" applyBorder="0" applyAlignment="0" applyProtection="0"/>
    <xf numFmtId="197" fontId="86" fillId="0" borderId="0" applyFont="0" applyFill="0" applyBorder="0" applyAlignment="0" applyProtection="0"/>
    <xf numFmtId="168" fontId="76" fillId="0" borderId="0" applyFont="0" applyFill="0" applyBorder="0" applyAlignment="0" applyProtection="0"/>
    <xf numFmtId="190" fontId="86" fillId="0" borderId="0" applyFont="0" applyFill="0" applyBorder="0" applyAlignment="0" applyProtection="0"/>
    <xf numFmtId="178" fontId="76" fillId="0" borderId="0" applyFont="0" applyFill="0" applyBorder="0" applyAlignment="0" applyProtection="0"/>
    <xf numFmtId="189" fontId="86" fillId="0" borderId="0" applyFont="0" applyFill="0" applyBorder="0" applyAlignment="0" applyProtection="0"/>
    <xf numFmtId="164" fontId="86" fillId="0" borderId="0" applyFont="0" applyFill="0" applyBorder="0" applyAlignment="0" applyProtection="0"/>
    <xf numFmtId="164" fontId="86" fillId="0" borderId="0" applyFont="0" applyFill="0" applyBorder="0" applyAlignment="0" applyProtection="0"/>
    <xf numFmtId="189" fontId="86" fillId="0" borderId="0" applyFont="0" applyFill="0" applyBorder="0" applyAlignment="0" applyProtection="0"/>
    <xf numFmtId="164" fontId="86" fillId="0" borderId="0" applyFont="0" applyFill="0" applyBorder="0" applyAlignment="0" applyProtection="0"/>
    <xf numFmtId="164" fontId="86" fillId="0" borderId="0" applyFont="0" applyFill="0" applyBorder="0" applyAlignment="0" applyProtection="0"/>
    <xf numFmtId="189" fontId="86" fillId="0" borderId="0" applyFont="0" applyFill="0" applyBorder="0" applyAlignment="0" applyProtection="0"/>
    <xf numFmtId="41" fontId="86" fillId="0" borderId="0" applyFont="0" applyFill="0" applyBorder="0" applyAlignment="0" applyProtection="0"/>
    <xf numFmtId="189" fontId="86" fillId="0" borderId="0" applyFont="0" applyFill="0" applyBorder="0" applyAlignment="0" applyProtection="0"/>
    <xf numFmtId="41" fontId="86" fillId="0" borderId="0" applyFont="0" applyFill="0" applyBorder="0" applyAlignment="0" applyProtection="0"/>
    <xf numFmtId="198" fontId="86" fillId="0" borderId="0" applyFont="0" applyFill="0" applyBorder="0" applyAlignment="0" applyProtection="0"/>
    <xf numFmtId="199" fontId="86" fillId="0" borderId="0" applyFont="0" applyFill="0" applyBorder="0" applyAlignment="0" applyProtection="0"/>
    <xf numFmtId="41" fontId="86" fillId="0" borderId="0" applyFont="0" applyFill="0" applyBorder="0" applyAlignment="0" applyProtection="0"/>
    <xf numFmtId="192"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92"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92" fontId="86" fillId="0" borderId="0" applyFont="0" applyFill="0" applyBorder="0" applyAlignment="0" applyProtection="0"/>
    <xf numFmtId="43" fontId="86" fillId="0" borderId="0" applyFont="0" applyFill="0" applyBorder="0" applyAlignment="0" applyProtection="0"/>
    <xf numFmtId="192" fontId="86" fillId="0" borderId="0" applyFont="0" applyFill="0" applyBorder="0" applyAlignment="0" applyProtection="0"/>
    <xf numFmtId="43" fontId="86" fillId="0" borderId="0" applyFont="0" applyFill="0" applyBorder="0" applyAlignment="0" applyProtection="0"/>
    <xf numFmtId="193" fontId="86" fillId="0" borderId="0" applyFont="0" applyFill="0" applyBorder="0" applyAlignment="0" applyProtection="0"/>
    <xf numFmtId="194" fontId="86" fillId="0" borderId="0" applyFont="0" applyFill="0" applyBorder="0" applyAlignment="0" applyProtection="0"/>
    <xf numFmtId="43" fontId="86" fillId="0" borderId="0" applyFont="0" applyFill="0" applyBorder="0" applyAlignment="0" applyProtection="0"/>
    <xf numFmtId="168" fontId="76" fillId="0" borderId="0" applyFont="0" applyFill="0" applyBorder="0" applyAlignment="0" applyProtection="0"/>
    <xf numFmtId="179" fontId="76" fillId="0" borderId="0" applyFont="0" applyFill="0" applyBorder="0" applyAlignment="0" applyProtection="0"/>
    <xf numFmtId="179" fontId="76" fillId="0" borderId="0" applyFont="0" applyFill="0" applyBorder="0" applyAlignment="0" applyProtection="0"/>
    <xf numFmtId="191" fontId="76" fillId="0" borderId="0" applyFont="0" applyFill="0" applyBorder="0" applyAlignment="0" applyProtection="0"/>
    <xf numFmtId="185" fontId="76"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42" fontId="86" fillId="0" borderId="0" applyFont="0" applyFill="0" applyBorder="0" applyAlignment="0" applyProtection="0"/>
    <xf numFmtId="195" fontId="86" fillId="0" borderId="0" applyFont="0" applyFill="0" applyBorder="0" applyAlignment="0" applyProtection="0"/>
    <xf numFmtId="196" fontId="76" fillId="0" borderId="0" applyFont="0" applyFill="0" applyBorder="0" applyAlignment="0" applyProtection="0"/>
    <xf numFmtId="196" fontId="86" fillId="0" borderId="0" applyFont="0" applyFill="0" applyBorder="0" applyAlignment="0" applyProtection="0"/>
    <xf numFmtId="179" fontId="76" fillId="0" borderId="0" applyFont="0" applyFill="0" applyBorder="0" applyAlignment="0" applyProtection="0"/>
    <xf numFmtId="42" fontId="86" fillId="0" borderId="0" applyFont="0" applyFill="0" applyBorder="0" applyAlignment="0" applyProtection="0"/>
    <xf numFmtId="42" fontId="86" fillId="0" borderId="0" applyFont="0" applyFill="0" applyBorder="0" applyAlignment="0" applyProtection="0"/>
    <xf numFmtId="0" fontId="87" fillId="0" borderId="0"/>
    <xf numFmtId="197" fontId="86" fillId="0" borderId="0" applyFont="0" applyFill="0" applyBorder="0" applyAlignment="0" applyProtection="0"/>
    <xf numFmtId="0" fontId="87" fillId="0" borderId="0"/>
    <xf numFmtId="0" fontId="87" fillId="0" borderId="0"/>
    <xf numFmtId="42" fontId="86" fillId="0" borderId="0" applyFont="0" applyFill="0" applyBorder="0" applyAlignment="0" applyProtection="0"/>
    <xf numFmtId="42" fontId="86" fillId="0" borderId="0" applyFont="0" applyFill="0" applyBorder="0" applyAlignment="0" applyProtection="0"/>
    <xf numFmtId="42" fontId="86" fillId="0" borderId="0" applyFont="0" applyFill="0" applyBorder="0" applyAlignment="0" applyProtection="0"/>
    <xf numFmtId="42" fontId="86" fillId="0" borderId="0" applyFont="0" applyFill="0" applyBorder="0" applyAlignment="0" applyProtection="0"/>
    <xf numFmtId="168" fontId="76" fillId="0" borderId="0" applyFont="0" applyFill="0" applyBorder="0" applyAlignment="0" applyProtection="0"/>
    <xf numFmtId="189" fontId="86" fillId="0" borderId="0" applyFont="0" applyFill="0" applyBorder="0" applyAlignment="0" applyProtection="0"/>
    <xf numFmtId="164" fontId="86" fillId="0" borderId="0" applyFont="0" applyFill="0" applyBorder="0" applyAlignment="0" applyProtection="0"/>
    <xf numFmtId="164" fontId="86" fillId="0" borderId="0" applyFont="0" applyFill="0" applyBorder="0" applyAlignment="0" applyProtection="0"/>
    <xf numFmtId="189" fontId="86" fillId="0" borderId="0" applyFont="0" applyFill="0" applyBorder="0" applyAlignment="0" applyProtection="0"/>
    <xf numFmtId="164" fontId="86" fillId="0" borderId="0" applyFont="0" applyFill="0" applyBorder="0" applyAlignment="0" applyProtection="0"/>
    <xf numFmtId="164" fontId="86" fillId="0" borderId="0" applyFont="0" applyFill="0" applyBorder="0" applyAlignment="0" applyProtection="0"/>
    <xf numFmtId="189" fontId="86" fillId="0" borderId="0" applyFont="0" applyFill="0" applyBorder="0" applyAlignment="0" applyProtection="0"/>
    <xf numFmtId="41" fontId="86" fillId="0" borderId="0" applyFont="0" applyFill="0" applyBorder="0" applyAlignment="0" applyProtection="0"/>
    <xf numFmtId="189" fontId="86" fillId="0" borderId="0" applyFont="0" applyFill="0" applyBorder="0" applyAlignment="0" applyProtection="0"/>
    <xf numFmtId="41" fontId="86" fillId="0" borderId="0" applyFont="0" applyFill="0" applyBorder="0" applyAlignment="0" applyProtection="0"/>
    <xf numFmtId="198" fontId="86" fillId="0" borderId="0" applyFont="0" applyFill="0" applyBorder="0" applyAlignment="0" applyProtection="0"/>
    <xf numFmtId="199" fontId="86" fillId="0" borderId="0" applyFont="0" applyFill="0" applyBorder="0" applyAlignment="0" applyProtection="0"/>
    <xf numFmtId="41" fontId="86" fillId="0" borderId="0" applyFont="0" applyFill="0" applyBorder="0" applyAlignment="0" applyProtection="0"/>
    <xf numFmtId="192"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92"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92" fontId="86" fillId="0" borderId="0" applyFont="0" applyFill="0" applyBorder="0" applyAlignment="0" applyProtection="0"/>
    <xf numFmtId="43" fontId="86" fillId="0" borderId="0" applyFont="0" applyFill="0" applyBorder="0" applyAlignment="0" applyProtection="0"/>
    <xf numFmtId="192" fontId="86" fillId="0" borderId="0" applyFont="0" applyFill="0" applyBorder="0" applyAlignment="0" applyProtection="0"/>
    <xf numFmtId="43" fontId="86" fillId="0" borderId="0" applyFont="0" applyFill="0" applyBorder="0" applyAlignment="0" applyProtection="0"/>
    <xf numFmtId="193" fontId="86" fillId="0" borderId="0" applyFont="0" applyFill="0" applyBorder="0" applyAlignment="0" applyProtection="0"/>
    <xf numFmtId="194" fontId="86" fillId="0" borderId="0" applyFont="0" applyFill="0" applyBorder="0" applyAlignment="0" applyProtection="0"/>
    <xf numFmtId="43" fontId="86" fillId="0" borderId="0" applyFont="0" applyFill="0" applyBorder="0" applyAlignment="0" applyProtection="0"/>
    <xf numFmtId="179" fontId="76" fillId="0" borderId="0" applyFont="0" applyFill="0" applyBorder="0" applyAlignment="0" applyProtection="0"/>
    <xf numFmtId="179" fontId="76" fillId="0" borderId="0" applyFont="0" applyFill="0" applyBorder="0" applyAlignment="0" applyProtection="0"/>
    <xf numFmtId="191" fontId="76" fillId="0" borderId="0" applyFont="0" applyFill="0" applyBorder="0" applyAlignment="0" applyProtection="0"/>
    <xf numFmtId="185" fontId="76" fillId="0" borderId="0" applyFont="0" applyFill="0" applyBorder="0" applyAlignment="0" applyProtection="0"/>
    <xf numFmtId="178" fontId="76" fillId="0" borderId="0" applyFont="0" applyFill="0" applyBorder="0" applyAlignment="0" applyProtection="0"/>
    <xf numFmtId="42" fontId="86" fillId="0" borderId="0" applyFont="0" applyFill="0" applyBorder="0" applyAlignment="0" applyProtection="0"/>
    <xf numFmtId="0" fontId="25" fillId="0" borderId="0" applyNumberFormat="0" applyFill="0" applyBorder="0" applyAlignment="0" applyProtection="0"/>
    <xf numFmtId="0" fontId="87" fillId="0" borderId="0"/>
    <xf numFmtId="0" fontId="87" fillId="0" borderId="0"/>
    <xf numFmtId="0" fontId="88" fillId="0" borderId="0">
      <alignment vertical="top"/>
    </xf>
    <xf numFmtId="0" fontId="87" fillId="0" borderId="0"/>
    <xf numFmtId="0" fontId="25" fillId="0" borderId="0" applyNumberFormat="0" applyFill="0" applyBorder="0" applyAlignment="0" applyProtection="0"/>
    <xf numFmtId="0" fontId="87" fillId="0" borderId="0"/>
    <xf numFmtId="0" fontId="25" fillId="0" borderId="0" applyNumberFormat="0" applyFill="0" applyBorder="0" applyAlignment="0" applyProtection="0"/>
    <xf numFmtId="0" fontId="87" fillId="0" borderId="0"/>
    <xf numFmtId="200" fontId="90" fillId="0" borderId="0" applyFont="0" applyFill="0" applyBorder="0" applyAlignment="0" applyProtection="0"/>
    <xf numFmtId="201" fontId="91" fillId="0" borderId="0" applyFont="0" applyFill="0" applyBorder="0" applyAlignment="0" applyProtection="0"/>
    <xf numFmtId="202" fontId="7" fillId="0" borderId="0" applyFont="0" applyFill="0" applyBorder="0" applyAlignment="0" applyProtection="0"/>
    <xf numFmtId="203" fontId="52" fillId="0" borderId="0" applyFont="0" applyFill="0" applyBorder="0" applyAlignment="0" applyProtection="0"/>
    <xf numFmtId="185" fontId="52" fillId="0" borderId="0" applyFont="0" applyFill="0" applyBorder="0" applyAlignment="0" applyProtection="0"/>
    <xf numFmtId="202" fontId="7" fillId="0" borderId="0" applyFont="0" applyFill="0" applyBorder="0" applyAlignment="0" applyProtection="0"/>
    <xf numFmtId="203" fontId="52" fillId="0" borderId="0" applyFont="0" applyFill="0" applyBorder="0" applyAlignment="0" applyProtection="0"/>
    <xf numFmtId="170" fontId="92" fillId="0" borderId="0" applyFont="0" applyFill="0" applyBorder="0" applyAlignment="0" applyProtection="0"/>
    <xf numFmtId="171" fontId="92" fillId="0" borderId="0" applyFont="0" applyFill="0" applyBorder="0" applyAlignment="0" applyProtection="0"/>
    <xf numFmtId="204" fontId="25" fillId="0" borderId="0" applyFont="0" applyFill="0" applyBorder="0" applyAlignment="0" applyProtection="0"/>
    <xf numFmtId="171" fontId="93" fillId="0" borderId="0" applyFont="0" applyFill="0" applyBorder="0" applyAlignment="0" applyProtection="0"/>
    <xf numFmtId="0" fontId="8" fillId="0" borderId="0"/>
    <xf numFmtId="0" fontId="8" fillId="0" borderId="0"/>
    <xf numFmtId="0" fontId="8" fillId="0" borderId="0"/>
    <xf numFmtId="0" fontId="94" fillId="0" borderId="0"/>
    <xf numFmtId="1" fontId="95" fillId="0" borderId="1" applyBorder="0" applyAlignment="0">
      <alignment horizontal="center"/>
    </xf>
    <xf numFmtId="3" fontId="78" fillId="0" borderId="1"/>
    <xf numFmtId="3" fontId="78" fillId="0" borderId="1"/>
    <xf numFmtId="0" fontId="9" fillId="2" borderId="0"/>
    <xf numFmtId="0" fontId="10" fillId="2" borderId="0"/>
    <xf numFmtId="0" fontId="9" fillId="2" borderId="0"/>
    <xf numFmtId="0" fontId="9" fillId="2" borderId="0"/>
    <xf numFmtId="0" fontId="10" fillId="2" borderId="0"/>
    <xf numFmtId="0" fontId="9" fillId="2" borderId="0"/>
    <xf numFmtId="0" fontId="9" fillId="2" borderId="0"/>
    <xf numFmtId="0" fontId="10" fillId="2" borderId="0"/>
    <xf numFmtId="0" fontId="9" fillId="2" borderId="0"/>
    <xf numFmtId="0" fontId="10" fillId="2" borderId="0"/>
    <xf numFmtId="0" fontId="10" fillId="2" borderId="0"/>
    <xf numFmtId="0" fontId="10" fillId="2" borderId="0"/>
    <xf numFmtId="0" fontId="10" fillId="2" borderId="0"/>
    <xf numFmtId="0" fontId="9" fillId="2" borderId="0"/>
    <xf numFmtId="0" fontId="10" fillId="2" borderId="0"/>
    <xf numFmtId="0" fontId="10" fillId="2" borderId="0"/>
    <xf numFmtId="0" fontId="10" fillId="2" borderId="0"/>
    <xf numFmtId="0" fontId="10" fillId="2" borderId="0"/>
    <xf numFmtId="0" fontId="9" fillId="2" borderId="0"/>
    <xf numFmtId="0" fontId="10" fillId="2" borderId="0"/>
    <xf numFmtId="0" fontId="9" fillId="2" borderId="0"/>
    <xf numFmtId="0" fontId="9" fillId="2" borderId="0"/>
    <xf numFmtId="0" fontId="9" fillId="2" borderId="0"/>
    <xf numFmtId="0" fontId="10" fillId="2" borderId="0"/>
    <xf numFmtId="0" fontId="9" fillId="2" borderId="0"/>
    <xf numFmtId="0" fontId="9" fillId="2" borderId="0"/>
    <xf numFmtId="0" fontId="10" fillId="2" borderId="0"/>
    <xf numFmtId="0" fontId="9" fillId="2" borderId="0"/>
    <xf numFmtId="0" fontId="9" fillId="2" borderId="0"/>
    <xf numFmtId="0" fontId="9" fillId="2" borderId="0"/>
    <xf numFmtId="0" fontId="10" fillId="2" borderId="0"/>
    <xf numFmtId="0" fontId="9" fillId="2" borderId="0"/>
    <xf numFmtId="0" fontId="9" fillId="2" borderId="0"/>
    <xf numFmtId="0" fontId="9" fillId="2" borderId="0"/>
    <xf numFmtId="0" fontId="10" fillId="2" borderId="0"/>
    <xf numFmtId="0" fontId="9" fillId="2" borderId="0"/>
    <xf numFmtId="0" fontId="10" fillId="2" borderId="0"/>
    <xf numFmtId="0" fontId="10" fillId="2" borderId="0"/>
    <xf numFmtId="0" fontId="10" fillId="2" borderId="0"/>
    <xf numFmtId="0" fontId="9" fillId="2" borderId="0"/>
    <xf numFmtId="0" fontId="10" fillId="2" borderId="0"/>
    <xf numFmtId="0" fontId="9" fillId="2" borderId="0"/>
    <xf numFmtId="0" fontId="10" fillId="2" borderId="0"/>
    <xf numFmtId="0" fontId="9" fillId="2" borderId="0"/>
    <xf numFmtId="0" fontId="9" fillId="2" borderId="0"/>
    <xf numFmtId="0" fontId="10" fillId="2" borderId="0"/>
    <xf numFmtId="0" fontId="9" fillId="2" borderId="0"/>
    <xf numFmtId="0" fontId="9" fillId="2" borderId="0"/>
    <xf numFmtId="0" fontId="9" fillId="2" borderId="0"/>
    <xf numFmtId="0" fontId="9" fillId="2" borderId="0"/>
    <xf numFmtId="0" fontId="89" fillId="0" borderId="5"/>
    <xf numFmtId="0" fontId="10" fillId="2" borderId="0"/>
    <xf numFmtId="0" fontId="9" fillId="2" borderId="0"/>
    <xf numFmtId="0" fontId="10" fillId="2" borderId="0"/>
    <xf numFmtId="0" fontId="9" fillId="2" borderId="0"/>
    <xf numFmtId="0" fontId="10" fillId="2" borderId="0"/>
    <xf numFmtId="0" fontId="10" fillId="2" borderId="0"/>
    <xf numFmtId="0" fontId="213" fillId="2" borderId="0"/>
    <xf numFmtId="0" fontId="10" fillId="2" borderId="0"/>
    <xf numFmtId="0" fontId="9" fillId="2" borderId="0"/>
    <xf numFmtId="0" fontId="9" fillId="2" borderId="0"/>
    <xf numFmtId="0" fontId="9" fillId="2" borderId="0"/>
    <xf numFmtId="0" fontId="9" fillId="2" borderId="0"/>
    <xf numFmtId="0" fontId="9" fillId="2" borderId="0"/>
    <xf numFmtId="0" fontId="9" fillId="2" borderId="0"/>
    <xf numFmtId="0" fontId="9" fillId="2" borderId="0"/>
    <xf numFmtId="0" fontId="10" fillId="2" borderId="0"/>
    <xf numFmtId="0" fontId="10" fillId="2" borderId="0"/>
    <xf numFmtId="0" fontId="9" fillId="2" borderId="0"/>
    <xf numFmtId="0" fontId="96" fillId="0" borderId="0" applyFont="0" applyFill="0" applyBorder="0" applyAlignment="0">
      <alignment horizontal="left"/>
    </xf>
    <xf numFmtId="0" fontId="9" fillId="2" borderId="0"/>
    <xf numFmtId="0" fontId="9" fillId="2" borderId="0"/>
    <xf numFmtId="0" fontId="9" fillId="2" borderId="0"/>
    <xf numFmtId="0" fontId="9" fillId="2" borderId="0"/>
    <xf numFmtId="0" fontId="10" fillId="2" borderId="0"/>
    <xf numFmtId="0" fontId="10" fillId="2" borderId="0"/>
    <xf numFmtId="0" fontId="9" fillId="2" borderId="0"/>
    <xf numFmtId="0" fontId="10" fillId="2" borderId="0"/>
    <xf numFmtId="0" fontId="10" fillId="2" borderId="0"/>
    <xf numFmtId="0" fontId="24" fillId="2" borderId="0"/>
    <xf numFmtId="0" fontId="24" fillId="2" borderId="0"/>
    <xf numFmtId="0" fontId="9" fillId="2" borderId="0"/>
    <xf numFmtId="0" fontId="9" fillId="2" borderId="0"/>
    <xf numFmtId="0" fontId="9" fillId="2" borderId="0"/>
    <xf numFmtId="0" fontId="10" fillId="2" borderId="0"/>
    <xf numFmtId="0" fontId="10" fillId="2" borderId="0"/>
    <xf numFmtId="0" fontId="10" fillId="2" borderId="0"/>
    <xf numFmtId="0" fontId="9" fillId="2" borderId="0"/>
    <xf numFmtId="0" fontId="10" fillId="2" borderId="0"/>
    <xf numFmtId="0" fontId="10" fillId="2" borderId="0"/>
    <xf numFmtId="0" fontId="9" fillId="2" borderId="0"/>
    <xf numFmtId="0" fontId="10" fillId="2" borderId="0"/>
    <xf numFmtId="0" fontId="10" fillId="2" borderId="0"/>
    <xf numFmtId="0" fontId="213" fillId="2" borderId="0"/>
    <xf numFmtId="0" fontId="10" fillId="2" borderId="0"/>
    <xf numFmtId="0" fontId="9" fillId="2" borderId="0"/>
    <xf numFmtId="0" fontId="10" fillId="2" borderId="0"/>
    <xf numFmtId="0" fontId="10" fillId="2" borderId="0"/>
    <xf numFmtId="0" fontId="9" fillId="2" borderId="0"/>
    <xf numFmtId="0" fontId="10" fillId="2" borderId="0"/>
    <xf numFmtId="0" fontId="9" fillId="2" borderId="0"/>
    <xf numFmtId="0" fontId="10" fillId="2" borderId="0"/>
    <xf numFmtId="0" fontId="10" fillId="2" borderId="0"/>
    <xf numFmtId="0" fontId="10" fillId="2" borderId="0"/>
    <xf numFmtId="0" fontId="10" fillId="2" borderId="0"/>
    <xf numFmtId="0" fontId="10" fillId="2" borderId="0"/>
    <xf numFmtId="0" fontId="9" fillId="2" borderId="0"/>
    <xf numFmtId="0" fontId="10" fillId="2" borderId="0"/>
    <xf numFmtId="0" fontId="10" fillId="2" borderId="0"/>
    <xf numFmtId="0" fontId="10" fillId="2" borderId="0"/>
    <xf numFmtId="0" fontId="96" fillId="0" borderId="0" applyFont="0" applyFill="0" applyBorder="0" applyAlignment="0">
      <alignment horizontal="left"/>
    </xf>
    <xf numFmtId="0" fontId="9" fillId="2" borderId="0"/>
    <xf numFmtId="0" fontId="9" fillId="2" borderId="0"/>
    <xf numFmtId="0" fontId="9" fillId="2" borderId="0"/>
    <xf numFmtId="0" fontId="10" fillId="2" borderId="0"/>
    <xf numFmtId="0" fontId="9" fillId="2" borderId="0"/>
    <xf numFmtId="0" fontId="9" fillId="2" borderId="0"/>
    <xf numFmtId="0" fontId="10" fillId="2" borderId="0"/>
    <xf numFmtId="0" fontId="10" fillId="2" borderId="0"/>
    <xf numFmtId="0" fontId="10" fillId="2" borderId="0"/>
    <xf numFmtId="0" fontId="10" fillId="2" borderId="0"/>
    <xf numFmtId="0" fontId="10" fillId="2" borderId="0"/>
    <xf numFmtId="0" fontId="9" fillId="2" borderId="0"/>
    <xf numFmtId="0" fontId="10" fillId="2" borderId="0"/>
    <xf numFmtId="0" fontId="10" fillId="2" borderId="0"/>
    <xf numFmtId="0" fontId="10" fillId="2" borderId="0"/>
    <xf numFmtId="0" fontId="9" fillId="2" borderId="0"/>
    <xf numFmtId="0" fontId="10" fillId="2" borderId="0"/>
    <xf numFmtId="0" fontId="9" fillId="2" borderId="0"/>
    <xf numFmtId="0" fontId="10" fillId="2" borderId="0"/>
    <xf numFmtId="0" fontId="9" fillId="2" borderId="0"/>
    <xf numFmtId="0" fontId="9" fillId="2" borderId="0"/>
    <xf numFmtId="0" fontId="10" fillId="2" borderId="0"/>
    <xf numFmtId="0" fontId="9" fillId="2" borderId="0"/>
    <xf numFmtId="0" fontId="9" fillId="2" borderId="0"/>
    <xf numFmtId="0" fontId="10" fillId="2" borderId="0"/>
    <xf numFmtId="0" fontId="10" fillId="2" borderId="0"/>
    <xf numFmtId="0" fontId="9" fillId="2" borderId="0"/>
    <xf numFmtId="0" fontId="9" fillId="2" borderId="0"/>
    <xf numFmtId="0" fontId="9" fillId="2" borderId="0"/>
    <xf numFmtId="0" fontId="10" fillId="2" borderId="0"/>
    <xf numFmtId="0" fontId="9" fillId="2" borderId="0"/>
    <xf numFmtId="0" fontId="9" fillId="2" borderId="0"/>
    <xf numFmtId="0" fontId="9" fillId="2" borderId="0"/>
    <xf numFmtId="0" fontId="10" fillId="2" borderId="0"/>
    <xf numFmtId="0" fontId="10" fillId="2" borderId="0"/>
    <xf numFmtId="0" fontId="10" fillId="2" borderId="0"/>
    <xf numFmtId="0" fontId="9" fillId="2" borderId="0"/>
    <xf numFmtId="0" fontId="10" fillId="2" borderId="0"/>
    <xf numFmtId="0" fontId="9" fillId="2" borderId="0"/>
    <xf numFmtId="0" fontId="10" fillId="2" borderId="0"/>
    <xf numFmtId="0" fontId="9" fillId="2" borderId="0"/>
    <xf numFmtId="0" fontId="9" fillId="2" borderId="0"/>
    <xf numFmtId="0" fontId="9" fillId="2" borderId="0"/>
    <xf numFmtId="0" fontId="10" fillId="2" borderId="0"/>
    <xf numFmtId="0" fontId="10" fillId="2" borderId="0"/>
    <xf numFmtId="0" fontId="9" fillId="2" borderId="0"/>
    <xf numFmtId="0" fontId="9" fillId="2" borderId="0"/>
    <xf numFmtId="0" fontId="10" fillId="2" borderId="0"/>
    <xf numFmtId="0" fontId="9" fillId="2" borderId="0"/>
    <xf numFmtId="0" fontId="9" fillId="2" borderId="0"/>
    <xf numFmtId="0" fontId="10" fillId="2" borderId="0"/>
    <xf numFmtId="0" fontId="9" fillId="2" borderId="0"/>
    <xf numFmtId="0" fontId="10" fillId="2" borderId="0"/>
    <xf numFmtId="0" fontId="9" fillId="2" borderId="0"/>
    <xf numFmtId="0" fontId="10" fillId="2" borderId="0"/>
    <xf numFmtId="200" fontId="90" fillId="0" borderId="0" applyFont="0" applyFill="0" applyBorder="0" applyAlignment="0" applyProtection="0"/>
    <xf numFmtId="0" fontId="9" fillId="2" borderId="0"/>
    <xf numFmtId="0" fontId="10" fillId="2" borderId="0"/>
    <xf numFmtId="0" fontId="10" fillId="2" borderId="0"/>
    <xf numFmtId="0" fontId="9" fillId="2" borderId="0"/>
    <xf numFmtId="0" fontId="10" fillId="2" borderId="0"/>
    <xf numFmtId="0" fontId="9" fillId="2" borderId="0"/>
    <xf numFmtId="0" fontId="9" fillId="2" borderId="0"/>
    <xf numFmtId="0" fontId="9" fillId="2" borderId="0"/>
    <xf numFmtId="200" fontId="90" fillId="0" borderId="0" applyFont="0" applyFill="0" applyBorder="0" applyAlignment="0" applyProtection="0"/>
    <xf numFmtId="200" fontId="90" fillId="0" borderId="0" applyFont="0" applyFill="0" applyBorder="0" applyAlignment="0" applyProtection="0"/>
    <xf numFmtId="0" fontId="10" fillId="2" borderId="0"/>
    <xf numFmtId="0" fontId="10" fillId="2" borderId="0"/>
    <xf numFmtId="200" fontId="90" fillId="0" borderId="0" applyFont="0" applyFill="0" applyBorder="0" applyAlignment="0" applyProtection="0"/>
    <xf numFmtId="200" fontId="90" fillId="0" borderId="0" applyFont="0" applyFill="0" applyBorder="0" applyAlignment="0" applyProtection="0"/>
    <xf numFmtId="0" fontId="10" fillId="2" borderId="0"/>
    <xf numFmtId="0" fontId="10" fillId="2" borderId="0"/>
    <xf numFmtId="0" fontId="9" fillId="2" borderId="0"/>
    <xf numFmtId="0" fontId="10" fillId="2" borderId="0"/>
    <xf numFmtId="0" fontId="10" fillId="2" borderId="0"/>
    <xf numFmtId="0" fontId="10" fillId="2" borderId="0"/>
    <xf numFmtId="0" fontId="10" fillId="2" borderId="0"/>
    <xf numFmtId="0" fontId="10" fillId="2" borderId="0"/>
    <xf numFmtId="0" fontId="9" fillId="2" borderId="0"/>
    <xf numFmtId="0" fontId="10" fillId="2" borderId="0"/>
    <xf numFmtId="0" fontId="97" fillId="0" borderId="1" applyNumberFormat="0" applyFont="0" applyBorder="0">
      <alignment horizontal="left" indent="2"/>
    </xf>
    <xf numFmtId="0" fontId="97" fillId="0" borderId="1" applyNumberFormat="0" applyFont="0" applyBorder="0">
      <alignment horizontal="left" indent="2"/>
    </xf>
    <xf numFmtId="0" fontId="9" fillId="2" borderId="0"/>
    <xf numFmtId="0" fontId="97" fillId="0" borderId="1" applyNumberFormat="0" applyFont="0" applyBorder="0">
      <alignment horizontal="left" indent="2"/>
    </xf>
    <xf numFmtId="0" fontId="96" fillId="0" borderId="0" applyFont="0" applyFill="0" applyBorder="0" applyAlignment="0">
      <alignment horizontal="left"/>
    </xf>
    <xf numFmtId="0" fontId="97" fillId="0" borderId="1" applyNumberFormat="0" applyFont="0" applyBorder="0">
      <alignment horizontal="left" indent="2"/>
    </xf>
    <xf numFmtId="0" fontId="9" fillId="2" borderId="0"/>
    <xf numFmtId="0" fontId="96" fillId="0" borderId="0" applyFont="0" applyFill="0" applyBorder="0" applyAlignment="0">
      <alignment horizontal="left"/>
    </xf>
    <xf numFmtId="0" fontId="97" fillId="0" borderId="1" applyNumberFormat="0" applyFont="0" applyBorder="0">
      <alignment horizontal="left" indent="2"/>
    </xf>
    <xf numFmtId="0" fontId="97" fillId="0" borderId="1" applyNumberFormat="0" applyFont="0" applyBorder="0">
      <alignment horizontal="left" indent="2"/>
    </xf>
    <xf numFmtId="9" fontId="6" fillId="0" borderId="0" applyFont="0" applyFill="0" applyBorder="0" applyAlignment="0" applyProtection="0"/>
    <xf numFmtId="9" fontId="50" fillId="0" borderId="0" applyFont="0" applyFill="0" applyBorder="0" applyAlignment="0" applyProtection="0"/>
    <xf numFmtId="49" fontId="98" fillId="0" borderId="6" applyNumberFormat="0" applyFont="0" applyAlignment="0">
      <alignment horizontal="center" vertical="center"/>
    </xf>
    <xf numFmtId="0" fontId="99" fillId="0" borderId="7" applyNumberFormat="0" applyFont="0" applyFill="0" applyBorder="0" applyAlignment="0">
      <alignment horizontal="center"/>
    </xf>
    <xf numFmtId="0" fontId="87" fillId="0" borderId="0">
      <alignment wrapText="1"/>
    </xf>
    <xf numFmtId="0" fontId="100" fillId="0" borderId="0"/>
    <xf numFmtId="9" fontId="101" fillId="0" borderId="0" applyBorder="0" applyAlignment="0" applyProtection="0"/>
    <xf numFmtId="0" fontId="11" fillId="2" borderId="0"/>
    <xf numFmtId="0" fontId="10" fillId="2" borderId="0"/>
    <xf numFmtId="0" fontId="11" fillId="2" borderId="0"/>
    <xf numFmtId="0" fontId="11" fillId="2" borderId="0"/>
    <xf numFmtId="0" fontId="10" fillId="2" borderId="0"/>
    <xf numFmtId="0" fontId="11" fillId="2" borderId="0"/>
    <xf numFmtId="0" fontId="10" fillId="2" borderId="0"/>
    <xf numFmtId="0" fontId="11" fillId="2" borderId="0"/>
    <xf numFmtId="0" fontId="10" fillId="2" borderId="0"/>
    <xf numFmtId="0" fontId="10" fillId="2" borderId="0"/>
    <xf numFmtId="0" fontId="10" fillId="2" borderId="0"/>
    <xf numFmtId="0" fontId="10" fillId="2" borderId="0"/>
    <xf numFmtId="0" fontId="11" fillId="2" borderId="0"/>
    <xf numFmtId="0" fontId="10" fillId="2" borderId="0"/>
    <xf numFmtId="0" fontId="10" fillId="2" borderId="0"/>
    <xf numFmtId="0" fontId="10" fillId="2" borderId="0"/>
    <xf numFmtId="0" fontId="10" fillId="2" borderId="0"/>
    <xf numFmtId="0" fontId="11" fillId="2" borderId="0"/>
    <xf numFmtId="0" fontId="10" fillId="2" borderId="0"/>
    <xf numFmtId="0" fontId="11" fillId="2" borderId="0"/>
    <xf numFmtId="0" fontId="11" fillId="2" borderId="0"/>
    <xf numFmtId="0" fontId="11" fillId="2" borderId="0"/>
    <xf numFmtId="0" fontId="10" fillId="2" borderId="0"/>
    <xf numFmtId="0" fontId="11" fillId="2" borderId="0"/>
    <xf numFmtId="0" fontId="11" fillId="2" borderId="0"/>
    <xf numFmtId="0" fontId="10" fillId="2" borderId="0"/>
    <xf numFmtId="0" fontId="11" fillId="2" borderId="0"/>
    <xf numFmtId="0" fontId="11" fillId="2" borderId="0"/>
    <xf numFmtId="0" fontId="11" fillId="2" borderId="0"/>
    <xf numFmtId="0" fontId="10" fillId="2" borderId="0"/>
    <xf numFmtId="0" fontId="11" fillId="2" borderId="0"/>
    <xf numFmtId="0" fontId="11" fillId="2" borderId="0"/>
    <xf numFmtId="0" fontId="11" fillId="2" borderId="0"/>
    <xf numFmtId="0" fontId="10" fillId="2" borderId="0"/>
    <xf numFmtId="0" fontId="11" fillId="2" borderId="0"/>
    <xf numFmtId="0" fontId="10" fillId="2" borderId="0"/>
    <xf numFmtId="0" fontId="10" fillId="2" borderId="0"/>
    <xf numFmtId="0" fontId="10" fillId="2" borderId="0"/>
    <xf numFmtId="0" fontId="11" fillId="2" borderId="0"/>
    <xf numFmtId="0" fontId="10" fillId="2" borderId="0"/>
    <xf numFmtId="0" fontId="11" fillId="2" borderId="0"/>
    <xf numFmtId="0" fontId="10" fillId="2" borderId="0"/>
    <xf numFmtId="0" fontId="11" fillId="2" borderId="0"/>
    <xf numFmtId="0" fontId="11" fillId="2" borderId="0"/>
    <xf numFmtId="0" fontId="10" fillId="2" borderId="0"/>
    <xf numFmtId="0" fontId="11" fillId="2" borderId="0"/>
    <xf numFmtId="0" fontId="11" fillId="2" borderId="0"/>
    <xf numFmtId="0" fontId="11" fillId="2" borderId="0"/>
    <xf numFmtId="0" fontId="11" fillId="2" borderId="0"/>
    <xf numFmtId="0" fontId="10" fillId="2" borderId="0"/>
    <xf numFmtId="0" fontId="11" fillId="2" borderId="0"/>
    <xf numFmtId="0" fontId="10" fillId="2" borderId="0"/>
    <xf numFmtId="0" fontId="11" fillId="2" borderId="0"/>
    <xf numFmtId="0" fontId="10" fillId="2" borderId="0"/>
    <xf numFmtId="0" fontId="10" fillId="2" borderId="0"/>
    <xf numFmtId="0" fontId="213" fillId="2" borderId="0"/>
    <xf numFmtId="0" fontId="10" fillId="2" borderId="0"/>
    <xf numFmtId="0" fontId="11" fillId="2" borderId="0"/>
    <xf numFmtId="0" fontId="11" fillId="2" borderId="0"/>
    <xf numFmtId="0" fontId="11" fillId="2" borderId="0"/>
    <xf numFmtId="0" fontId="11" fillId="2" borderId="0"/>
    <xf numFmtId="0" fontId="11" fillId="2" borderId="0"/>
    <xf numFmtId="0" fontId="11" fillId="2" borderId="0"/>
    <xf numFmtId="0" fontId="11" fillId="2" borderId="0"/>
    <xf numFmtId="0" fontId="10" fillId="2" borderId="0"/>
    <xf numFmtId="0" fontId="10" fillId="2" borderId="0"/>
    <xf numFmtId="0" fontId="11" fillId="2" borderId="0"/>
    <xf numFmtId="0" fontId="11" fillId="2" borderId="0"/>
    <xf numFmtId="0" fontId="11" fillId="2" borderId="0"/>
    <xf numFmtId="0" fontId="11" fillId="2" borderId="0"/>
    <xf numFmtId="0" fontId="11" fillId="2" borderId="0"/>
    <xf numFmtId="0" fontId="10" fillId="2" borderId="0"/>
    <xf numFmtId="0" fontId="10" fillId="2" borderId="0"/>
    <xf numFmtId="0" fontId="11" fillId="2" borderId="0"/>
    <xf numFmtId="0" fontId="10" fillId="2" borderId="0"/>
    <xf numFmtId="0" fontId="10" fillId="2" borderId="0"/>
    <xf numFmtId="0" fontId="24" fillId="2" borderId="0"/>
    <xf numFmtId="0" fontId="24" fillId="2" borderId="0"/>
    <xf numFmtId="0" fontId="11" fillId="2" borderId="0"/>
    <xf numFmtId="0" fontId="11" fillId="2" borderId="0"/>
    <xf numFmtId="0" fontId="11" fillId="2" borderId="0"/>
    <xf numFmtId="0" fontId="10" fillId="2" borderId="0"/>
    <xf numFmtId="0" fontId="10" fillId="2" borderId="0"/>
    <xf numFmtId="0" fontId="10" fillId="2" borderId="0"/>
    <xf numFmtId="0" fontId="11" fillId="2" borderId="0"/>
    <xf numFmtId="0" fontId="10" fillId="2" borderId="0"/>
    <xf numFmtId="0" fontId="10" fillId="2" borderId="0"/>
    <xf numFmtId="0" fontId="11" fillId="2" borderId="0"/>
    <xf numFmtId="0" fontId="10" fillId="2" borderId="0"/>
    <xf numFmtId="0" fontId="10" fillId="2" borderId="0"/>
    <xf numFmtId="0" fontId="213" fillId="2" borderId="0"/>
    <xf numFmtId="0" fontId="10" fillId="2" borderId="0"/>
    <xf numFmtId="0" fontId="11" fillId="2" borderId="0"/>
    <xf numFmtId="0" fontId="10" fillId="2" borderId="0"/>
    <xf numFmtId="0" fontId="10" fillId="2" borderId="0"/>
    <xf numFmtId="0" fontId="11" fillId="2" borderId="0"/>
    <xf numFmtId="0" fontId="10" fillId="2" borderId="0"/>
    <xf numFmtId="0" fontId="11" fillId="2" borderId="0"/>
    <xf numFmtId="0" fontId="10" fillId="2" borderId="0"/>
    <xf numFmtId="0" fontId="10" fillId="2" borderId="0"/>
    <xf numFmtId="0" fontId="10" fillId="2" borderId="0"/>
    <xf numFmtId="0" fontId="10" fillId="2" borderId="0"/>
    <xf numFmtId="0" fontId="10" fillId="2" borderId="0"/>
    <xf numFmtId="0" fontId="11" fillId="2" borderId="0"/>
    <xf numFmtId="0" fontId="10" fillId="2" borderId="0"/>
    <xf numFmtId="0" fontId="10" fillId="2" borderId="0"/>
    <xf numFmtId="0" fontId="10" fillId="2" borderId="0"/>
    <xf numFmtId="0" fontId="11" fillId="2" borderId="0"/>
    <xf numFmtId="0" fontId="11" fillId="2" borderId="0"/>
    <xf numFmtId="0" fontId="11" fillId="2" borderId="0"/>
    <xf numFmtId="0" fontId="10" fillId="2" borderId="0"/>
    <xf numFmtId="0" fontId="11" fillId="2" borderId="0"/>
    <xf numFmtId="0" fontId="11" fillId="2" borderId="0"/>
    <xf numFmtId="0" fontId="10" fillId="2" borderId="0"/>
    <xf numFmtId="0" fontId="10" fillId="2" borderId="0"/>
    <xf numFmtId="0" fontId="10" fillId="2" borderId="0"/>
    <xf numFmtId="0" fontId="10" fillId="2" borderId="0"/>
    <xf numFmtId="0" fontId="10" fillId="2" borderId="0"/>
    <xf numFmtId="0" fontId="11" fillId="2" borderId="0"/>
    <xf numFmtId="0" fontId="10" fillId="2" borderId="0"/>
    <xf numFmtId="0" fontId="10" fillId="2" borderId="0"/>
    <xf numFmtId="0" fontId="10" fillId="2" borderId="0"/>
    <xf numFmtId="0" fontId="11" fillId="2" borderId="0"/>
    <xf numFmtId="0" fontId="10" fillId="2" borderId="0"/>
    <xf numFmtId="0" fontId="10" fillId="2" borderId="0"/>
    <xf numFmtId="0" fontId="11" fillId="2" borderId="0"/>
    <xf numFmtId="0" fontId="11" fillId="2" borderId="0"/>
    <xf numFmtId="0" fontId="10" fillId="2" borderId="0"/>
    <xf numFmtId="0" fontId="11" fillId="2" borderId="0"/>
    <xf numFmtId="0" fontId="11" fillId="2" borderId="0"/>
    <xf numFmtId="0" fontId="10" fillId="2" borderId="0"/>
    <xf numFmtId="0" fontId="10" fillId="2" borderId="0"/>
    <xf numFmtId="0" fontId="11" fillId="2" borderId="0"/>
    <xf numFmtId="0" fontId="11" fillId="2" borderId="0"/>
    <xf numFmtId="0" fontId="11" fillId="2" borderId="0"/>
    <xf numFmtId="0" fontId="10" fillId="2" borderId="0"/>
    <xf numFmtId="0" fontId="11" fillId="2" borderId="0"/>
    <xf numFmtId="0" fontId="11" fillId="2" borderId="0"/>
    <xf numFmtId="0" fontId="10" fillId="2" borderId="0"/>
    <xf numFmtId="0" fontId="10" fillId="2" borderId="0"/>
    <xf numFmtId="0" fontId="10" fillId="2" borderId="0"/>
    <xf numFmtId="0" fontId="11" fillId="2" borderId="0"/>
    <xf numFmtId="0" fontId="10" fillId="2" borderId="0"/>
    <xf numFmtId="0" fontId="11" fillId="2" borderId="0"/>
    <xf numFmtId="0" fontId="10" fillId="2" borderId="0"/>
    <xf numFmtId="0" fontId="11" fillId="2" borderId="0"/>
    <xf numFmtId="0" fontId="11" fillId="2" borderId="0"/>
    <xf numFmtId="0" fontId="11" fillId="2" borderId="0"/>
    <xf numFmtId="0" fontId="10" fillId="2" borderId="0"/>
    <xf numFmtId="0" fontId="10" fillId="2" borderId="0"/>
    <xf numFmtId="0" fontId="11" fillId="2" borderId="0"/>
    <xf numFmtId="0" fontId="11" fillId="2" borderId="0"/>
    <xf numFmtId="0" fontId="10" fillId="2" borderId="0"/>
    <xf numFmtId="0" fontId="11" fillId="2" borderId="0"/>
    <xf numFmtId="0" fontId="11" fillId="2" borderId="0"/>
    <xf numFmtId="0" fontId="10" fillId="2" borderId="0"/>
    <xf numFmtId="0" fontId="11" fillId="2" borderId="0"/>
    <xf numFmtId="0" fontId="10" fillId="2" borderId="0"/>
    <xf numFmtId="0" fontId="11" fillId="2" borderId="0"/>
    <xf numFmtId="0" fontId="10" fillId="2" borderId="0"/>
    <xf numFmtId="0" fontId="11" fillId="2" borderId="0"/>
    <xf numFmtId="0" fontId="10" fillId="2" borderId="0"/>
    <xf numFmtId="0" fontId="10" fillId="2" borderId="0"/>
    <xf numFmtId="0" fontId="11" fillId="2" borderId="0"/>
    <xf numFmtId="0" fontId="10" fillId="2" borderId="0"/>
    <xf numFmtId="0" fontId="11" fillId="2" borderId="0"/>
    <xf numFmtId="0" fontId="11" fillId="2" borderId="0"/>
    <xf numFmtId="0" fontId="11" fillId="2" borderId="0"/>
    <xf numFmtId="0" fontId="10" fillId="2" borderId="0"/>
    <xf numFmtId="0" fontId="10" fillId="2" borderId="0"/>
    <xf numFmtId="0" fontId="10" fillId="2" borderId="0"/>
    <xf numFmtId="0" fontId="10" fillId="2" borderId="0"/>
    <xf numFmtId="0" fontId="11" fillId="2" borderId="0"/>
    <xf numFmtId="0" fontId="10" fillId="2" borderId="0"/>
    <xf numFmtId="0" fontId="10" fillId="2" borderId="0"/>
    <xf numFmtId="0" fontId="10" fillId="2" borderId="0"/>
    <xf numFmtId="0" fontId="10" fillId="2" borderId="0"/>
    <xf numFmtId="0" fontId="10" fillId="2" borderId="0"/>
    <xf numFmtId="0" fontId="11" fillId="2" borderId="0"/>
    <xf numFmtId="0" fontId="10" fillId="2" borderId="0"/>
    <xf numFmtId="0" fontId="97" fillId="0" borderId="1" applyNumberFormat="0" applyFont="0" applyBorder="0" applyAlignment="0">
      <alignment horizontal="center"/>
    </xf>
    <xf numFmtId="0" fontId="97" fillId="0" borderId="1" applyNumberFormat="0" applyFont="0" applyBorder="0" applyAlignment="0">
      <alignment horizontal="center"/>
    </xf>
    <xf numFmtId="0" fontId="11" fillId="2" borderId="0"/>
    <xf numFmtId="0" fontId="97" fillId="0" borderId="1" applyNumberFormat="0" applyFont="0" applyBorder="0" applyAlignment="0">
      <alignment horizontal="center"/>
    </xf>
    <xf numFmtId="0" fontId="97" fillId="0" borderId="1" applyNumberFormat="0" applyFont="0" applyBorder="0" applyAlignment="0">
      <alignment horizontal="center"/>
    </xf>
    <xf numFmtId="0" fontId="11" fillId="2" borderId="0"/>
    <xf numFmtId="0" fontId="97" fillId="0" borderId="1" applyNumberFormat="0" applyFont="0" applyBorder="0" applyAlignment="0">
      <alignment horizontal="center"/>
    </xf>
    <xf numFmtId="0" fontId="97" fillId="0" borderId="1" applyNumberFormat="0" applyFont="0" applyBorder="0" applyAlignment="0">
      <alignment horizontal="center"/>
    </xf>
    <xf numFmtId="0" fontId="24" fillId="0" borderId="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13" fillId="2" borderId="0"/>
    <xf numFmtId="0" fontId="10" fillId="2" borderId="0"/>
    <xf numFmtId="0" fontId="13" fillId="2" borderId="0"/>
    <xf numFmtId="0" fontId="13" fillId="2" borderId="0"/>
    <xf numFmtId="0" fontId="10" fillId="2" borderId="0"/>
    <xf numFmtId="0" fontId="13" fillId="2" borderId="0"/>
    <xf numFmtId="0" fontId="10" fillId="2" borderId="0"/>
    <xf numFmtId="0" fontId="13" fillId="2" borderId="0"/>
    <xf numFmtId="0" fontId="10" fillId="2" borderId="0"/>
    <xf numFmtId="0" fontId="10" fillId="2" borderId="0"/>
    <xf numFmtId="0" fontId="10" fillId="2" borderId="0"/>
    <xf numFmtId="0" fontId="10" fillId="2" borderId="0"/>
    <xf numFmtId="0" fontId="13" fillId="2" borderId="0"/>
    <xf numFmtId="0" fontId="10" fillId="2" borderId="0"/>
    <xf numFmtId="0" fontId="10" fillId="2" borderId="0"/>
    <xf numFmtId="0" fontId="10" fillId="2" borderId="0"/>
    <xf numFmtId="0" fontId="10" fillId="2" borderId="0"/>
    <xf numFmtId="0" fontId="13" fillId="2" borderId="0"/>
    <xf numFmtId="0" fontId="10" fillId="2" borderId="0"/>
    <xf numFmtId="0" fontId="13" fillId="2" borderId="0"/>
    <xf numFmtId="0" fontId="13" fillId="2" borderId="0"/>
    <xf numFmtId="0" fontId="13" fillId="2" borderId="0"/>
    <xf numFmtId="0" fontId="10" fillId="2" borderId="0"/>
    <xf numFmtId="0" fontId="13" fillId="2" borderId="0"/>
    <xf numFmtId="0" fontId="13" fillId="2" borderId="0"/>
    <xf numFmtId="0" fontId="10" fillId="2" borderId="0"/>
    <xf numFmtId="0" fontId="13" fillId="2" borderId="0"/>
    <xf numFmtId="0" fontId="13" fillId="2" borderId="0"/>
    <xf numFmtId="0" fontId="13" fillId="2" borderId="0"/>
    <xf numFmtId="0" fontId="10" fillId="2" borderId="0"/>
    <xf numFmtId="0" fontId="13" fillId="2" borderId="0"/>
    <xf numFmtId="0" fontId="13" fillId="2" borderId="0"/>
    <xf numFmtId="0" fontId="13" fillId="2" borderId="0"/>
    <xf numFmtId="0" fontId="10" fillId="2" borderId="0"/>
    <xf numFmtId="0" fontId="13" fillId="2" borderId="0"/>
    <xf numFmtId="0" fontId="10" fillId="2" borderId="0"/>
    <xf numFmtId="0" fontId="10" fillId="2" borderId="0"/>
    <xf numFmtId="0" fontId="10" fillId="2" borderId="0"/>
    <xf numFmtId="0" fontId="13" fillId="2" borderId="0"/>
    <xf numFmtId="0" fontId="10" fillId="2" borderId="0"/>
    <xf numFmtId="0" fontId="13" fillId="2" borderId="0"/>
    <xf numFmtId="0" fontId="10" fillId="2" borderId="0"/>
    <xf numFmtId="0" fontId="13" fillId="2" borderId="0"/>
    <xf numFmtId="0" fontId="13" fillId="2" borderId="0"/>
    <xf numFmtId="0" fontId="10" fillId="2" borderId="0"/>
    <xf numFmtId="0" fontId="13" fillId="2" borderId="0"/>
    <xf numFmtId="0" fontId="13" fillId="2" borderId="0"/>
    <xf numFmtId="0" fontId="13" fillId="2" borderId="0"/>
    <xf numFmtId="0" fontId="13" fillId="2" borderId="0"/>
    <xf numFmtId="0" fontId="10" fillId="2" borderId="0"/>
    <xf numFmtId="0" fontId="13" fillId="2" borderId="0"/>
    <xf numFmtId="0" fontId="10" fillId="2" borderId="0"/>
    <xf numFmtId="0" fontId="13" fillId="2" borderId="0"/>
    <xf numFmtId="0" fontId="10" fillId="2" borderId="0"/>
    <xf numFmtId="0" fontId="10" fillId="2" borderId="0"/>
    <xf numFmtId="0" fontId="213" fillId="2" borderId="0"/>
    <xf numFmtId="0" fontId="10" fillId="2" borderId="0"/>
    <xf numFmtId="0" fontId="13" fillId="2" borderId="0"/>
    <xf numFmtId="0" fontId="13" fillId="2" borderId="0"/>
    <xf numFmtId="0" fontId="13" fillId="2" borderId="0"/>
    <xf numFmtId="0" fontId="13" fillId="2" borderId="0"/>
    <xf numFmtId="0" fontId="13" fillId="2" borderId="0"/>
    <xf numFmtId="0" fontId="13" fillId="2" borderId="0"/>
    <xf numFmtId="0" fontId="13" fillId="2" borderId="0"/>
    <xf numFmtId="0" fontId="10" fillId="2" borderId="0"/>
    <xf numFmtId="0" fontId="10" fillId="2" borderId="0"/>
    <xf numFmtId="0" fontId="13" fillId="2" borderId="0"/>
    <xf numFmtId="0" fontId="13" fillId="2" borderId="0"/>
    <xf numFmtId="0" fontId="13" fillId="2" borderId="0"/>
    <xf numFmtId="0" fontId="13" fillId="2" borderId="0"/>
    <xf numFmtId="0" fontId="13" fillId="2" borderId="0"/>
    <xf numFmtId="0" fontId="10" fillId="2" borderId="0"/>
    <xf numFmtId="0" fontId="10" fillId="2" borderId="0"/>
    <xf numFmtId="0" fontId="13" fillId="2" borderId="0"/>
    <xf numFmtId="0" fontId="10" fillId="2" borderId="0"/>
    <xf numFmtId="0" fontId="10" fillId="2" borderId="0"/>
    <xf numFmtId="0" fontId="24" fillId="2" borderId="0"/>
    <xf numFmtId="0" fontId="24" fillId="2" borderId="0"/>
    <xf numFmtId="0" fontId="13" fillId="2" borderId="0"/>
    <xf numFmtId="0" fontId="13" fillId="2" borderId="0"/>
    <xf numFmtId="0" fontId="13" fillId="2" borderId="0"/>
    <xf numFmtId="0" fontId="10" fillId="2" borderId="0"/>
    <xf numFmtId="0" fontId="10" fillId="2" borderId="0"/>
    <xf numFmtId="0" fontId="10" fillId="2" borderId="0"/>
    <xf numFmtId="0" fontId="13" fillId="2" borderId="0"/>
    <xf numFmtId="0" fontId="10" fillId="2" borderId="0"/>
    <xf numFmtId="0" fontId="10" fillId="2" borderId="0"/>
    <xf numFmtId="0" fontId="13" fillId="2" borderId="0"/>
    <xf numFmtId="0" fontId="10" fillId="2" borderId="0"/>
    <xf numFmtId="0" fontId="10" fillId="2" borderId="0"/>
    <xf numFmtId="0" fontId="213" fillId="2" borderId="0"/>
    <xf numFmtId="0" fontId="10" fillId="2" borderId="0"/>
    <xf numFmtId="0" fontId="13" fillId="2" borderId="0"/>
    <xf numFmtId="0" fontId="10" fillId="2" borderId="0"/>
    <xf numFmtId="0" fontId="10" fillId="2" borderId="0"/>
    <xf numFmtId="0" fontId="13" fillId="2" borderId="0"/>
    <xf numFmtId="0" fontId="10" fillId="2" borderId="0"/>
    <xf numFmtId="0" fontId="13" fillId="2" borderId="0"/>
    <xf numFmtId="0" fontId="10" fillId="2" borderId="0"/>
    <xf numFmtId="0" fontId="10" fillId="2" borderId="0"/>
    <xf numFmtId="0" fontId="10" fillId="2" borderId="0"/>
    <xf numFmtId="0" fontId="10" fillId="2" borderId="0"/>
    <xf numFmtId="0" fontId="10" fillId="2" borderId="0"/>
    <xf numFmtId="0" fontId="13" fillId="2" borderId="0"/>
    <xf numFmtId="0" fontId="10" fillId="2" borderId="0"/>
    <xf numFmtId="0" fontId="10" fillId="2" borderId="0"/>
    <xf numFmtId="0" fontId="10" fillId="2" borderId="0"/>
    <xf numFmtId="0" fontId="13" fillId="2" borderId="0"/>
    <xf numFmtId="0" fontId="13" fillId="2" borderId="0"/>
    <xf numFmtId="0" fontId="13" fillId="2" borderId="0"/>
    <xf numFmtId="0" fontId="10" fillId="2" borderId="0"/>
    <xf numFmtId="0" fontId="13" fillId="2" borderId="0"/>
    <xf numFmtId="0" fontId="13" fillId="2" borderId="0"/>
    <xf numFmtId="0" fontId="10" fillId="2" borderId="0"/>
    <xf numFmtId="0" fontId="10" fillId="2" borderId="0"/>
    <xf numFmtId="0" fontId="10" fillId="2" borderId="0"/>
    <xf numFmtId="0" fontId="10" fillId="2" borderId="0"/>
    <xf numFmtId="0" fontId="10" fillId="2" borderId="0"/>
    <xf numFmtId="0" fontId="13" fillId="2" borderId="0"/>
    <xf numFmtId="0" fontId="10" fillId="2" borderId="0"/>
    <xf numFmtId="0" fontId="10" fillId="2" borderId="0"/>
    <xf numFmtId="0" fontId="10" fillId="2" borderId="0"/>
    <xf numFmtId="0" fontId="13" fillId="2" borderId="0"/>
    <xf numFmtId="0" fontId="10" fillId="2" borderId="0"/>
    <xf numFmtId="0" fontId="10" fillId="2" borderId="0"/>
    <xf numFmtId="0" fontId="13" fillId="2" borderId="0"/>
    <xf numFmtId="0" fontId="13" fillId="2" borderId="0"/>
    <xf numFmtId="0" fontId="10" fillId="2" borderId="0"/>
    <xf numFmtId="0" fontId="13" fillId="2" borderId="0"/>
    <xf numFmtId="0" fontId="13" fillId="2" borderId="0"/>
    <xf numFmtId="0" fontId="10" fillId="2" borderId="0"/>
    <xf numFmtId="0" fontId="10" fillId="2" borderId="0"/>
    <xf numFmtId="0" fontId="13" fillId="2" borderId="0"/>
    <xf numFmtId="0" fontId="13" fillId="2" borderId="0"/>
    <xf numFmtId="0" fontId="13" fillId="2" borderId="0"/>
    <xf numFmtId="0" fontId="10" fillId="2" borderId="0"/>
    <xf numFmtId="0" fontId="13" fillId="2" borderId="0"/>
    <xf numFmtId="0" fontId="13" fillId="2" borderId="0"/>
    <xf numFmtId="0" fontId="10" fillId="2" borderId="0"/>
    <xf numFmtId="0" fontId="10" fillId="2" borderId="0"/>
    <xf numFmtId="0" fontId="10" fillId="2" borderId="0"/>
    <xf numFmtId="0" fontId="13" fillId="2" borderId="0"/>
    <xf numFmtId="0" fontId="10" fillId="2" borderId="0"/>
    <xf numFmtId="0" fontId="13" fillId="2" borderId="0"/>
    <xf numFmtId="0" fontId="10" fillId="2" borderId="0"/>
    <xf numFmtId="0" fontId="13" fillId="2" borderId="0"/>
    <xf numFmtId="0" fontId="13" fillId="2" borderId="0"/>
    <xf numFmtId="0" fontId="13" fillId="2" borderId="0"/>
    <xf numFmtId="0" fontId="10" fillId="2" borderId="0"/>
    <xf numFmtId="0" fontId="10" fillId="2" borderId="0"/>
    <xf numFmtId="0" fontId="13" fillId="2" borderId="0"/>
    <xf numFmtId="0" fontId="13" fillId="2" borderId="0"/>
    <xf numFmtId="0" fontId="10" fillId="2" borderId="0"/>
    <xf numFmtId="0" fontId="13" fillId="2" borderId="0"/>
    <xf numFmtId="0" fontId="13" fillId="2" borderId="0"/>
    <xf numFmtId="0" fontId="10" fillId="2" borderId="0"/>
    <xf numFmtId="0" fontId="13" fillId="2" borderId="0"/>
    <xf numFmtId="0" fontId="10" fillId="2" borderId="0"/>
    <xf numFmtId="0" fontId="13" fillId="2" borderId="0"/>
    <xf numFmtId="0" fontId="10" fillId="2" borderId="0"/>
    <xf numFmtId="0" fontId="13" fillId="2" borderId="0"/>
    <xf numFmtId="0" fontId="10" fillId="2" borderId="0"/>
    <xf numFmtId="0" fontId="10" fillId="2" borderId="0"/>
    <xf numFmtId="0" fontId="13" fillId="2" borderId="0"/>
    <xf numFmtId="0" fontId="10" fillId="2" borderId="0"/>
    <xf numFmtId="0" fontId="13" fillId="2" borderId="0"/>
    <xf numFmtId="0" fontId="13" fillId="2" borderId="0"/>
    <xf numFmtId="0" fontId="13" fillId="2" borderId="0"/>
    <xf numFmtId="0" fontId="10" fillId="2" borderId="0"/>
    <xf numFmtId="0" fontId="10" fillId="2" borderId="0"/>
    <xf numFmtId="0" fontId="10" fillId="2" borderId="0"/>
    <xf numFmtId="0" fontId="10" fillId="2" borderId="0"/>
    <xf numFmtId="0" fontId="10" fillId="2" borderId="0"/>
    <xf numFmtId="0" fontId="10" fillId="2" borderId="0"/>
    <xf numFmtId="0" fontId="10" fillId="2" borderId="0"/>
    <xf numFmtId="0" fontId="10" fillId="2" borderId="0"/>
    <xf numFmtId="0" fontId="10" fillId="2" borderId="0"/>
    <xf numFmtId="0" fontId="13" fillId="2" borderId="0"/>
    <xf numFmtId="0" fontId="10" fillId="2" borderId="0"/>
    <xf numFmtId="0" fontId="14" fillId="0" borderId="0">
      <alignment wrapText="1"/>
    </xf>
    <xf numFmtId="0" fontId="10"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213"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24" fillId="0" borderId="0">
      <alignment wrapText="1"/>
    </xf>
    <xf numFmtId="0" fontId="24"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213"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4" fillId="0" borderId="0">
      <alignment vertical="top"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0"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vertical="top"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0"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6" borderId="0" applyNumberFormat="0" applyBorder="0" applyAlignment="0" applyProtection="0"/>
    <xf numFmtId="0" fontId="12" fillId="9" borderId="0" applyNumberFormat="0" applyBorder="0" applyAlignment="0" applyProtection="0"/>
    <xf numFmtId="0" fontId="12" fillId="12"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11" borderId="0" applyNumberFormat="0" applyBorder="0" applyAlignment="0" applyProtection="0"/>
    <xf numFmtId="0" fontId="56" fillId="6" borderId="0" applyNumberFormat="0" applyBorder="0" applyAlignment="0" applyProtection="0"/>
    <xf numFmtId="0" fontId="56" fillId="9" borderId="0" applyNumberFormat="0" applyBorder="0" applyAlignment="0" applyProtection="0"/>
    <xf numFmtId="0" fontId="56" fillId="12" borderId="0" applyNumberFormat="0" applyBorder="0" applyAlignment="0" applyProtection="0"/>
    <xf numFmtId="0" fontId="24" fillId="0" borderId="0"/>
    <xf numFmtId="0" fontId="25" fillId="0" borderId="0"/>
    <xf numFmtId="0" fontId="24" fillId="0" borderId="0"/>
    <xf numFmtId="0" fontId="24" fillId="0" borderId="0"/>
    <xf numFmtId="0" fontId="25" fillId="0" borderId="0"/>
    <xf numFmtId="0" fontId="25" fillId="0" borderId="0"/>
    <xf numFmtId="0" fontId="25" fillId="0" borderId="0"/>
    <xf numFmtId="0" fontId="25" fillId="0" borderId="0"/>
    <xf numFmtId="0" fontId="25" fillId="0" borderId="0"/>
    <xf numFmtId="0" fontId="15" fillId="13"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57" fillId="13" borderId="0" applyNumberFormat="0" applyBorder="0" applyAlignment="0" applyProtection="0"/>
    <xf numFmtId="0" fontId="57" fillId="10" borderId="0" applyNumberFormat="0" applyBorder="0" applyAlignment="0" applyProtection="0"/>
    <xf numFmtId="0" fontId="57" fillId="11"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16" borderId="0" applyNumberFormat="0" applyBorder="0" applyAlignment="0" applyProtection="0"/>
    <xf numFmtId="0" fontId="102" fillId="0" borderId="0"/>
    <xf numFmtId="0" fontId="85" fillId="0" borderId="0" applyFont="0" applyFill="0" applyBorder="0" applyAlignment="0" applyProtection="0"/>
    <xf numFmtId="0" fontId="85" fillId="0" borderId="0" applyFont="0" applyFill="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20" borderId="0" applyNumberFormat="0" applyBorder="0" applyAlignment="0" applyProtection="0"/>
    <xf numFmtId="205" fontId="22" fillId="0" borderId="0" applyFont="0" applyFill="0" applyBorder="0" applyAlignment="0" applyProtection="0"/>
    <xf numFmtId="206" fontId="22" fillId="0" borderId="0" applyFont="0" applyFill="0" applyBorder="0" applyAlignment="0" applyProtection="0"/>
    <xf numFmtId="0" fontId="16" fillId="0" borderId="0" applyFont="0" applyFill="0" applyBorder="0" applyAlignment="0" applyProtection="0"/>
    <xf numFmtId="207" fontId="86" fillId="0" borderId="0" applyFont="0" applyFill="0" applyBorder="0" applyAlignment="0" applyProtection="0"/>
    <xf numFmtId="208" fontId="103" fillId="0" borderId="0" applyFont="0" applyFill="0" applyBorder="0" applyAlignment="0" applyProtection="0"/>
    <xf numFmtId="0" fontId="16" fillId="0" borderId="0" applyFont="0" applyFill="0" applyBorder="0" applyAlignment="0" applyProtection="0"/>
    <xf numFmtId="209" fontId="76" fillId="0" borderId="0" applyFont="0" applyFill="0" applyBorder="0" applyAlignment="0" applyProtection="0"/>
    <xf numFmtId="0" fontId="104" fillId="0" borderId="0">
      <alignment horizontal="center" wrapText="1"/>
      <protection locked="0"/>
    </xf>
    <xf numFmtId="0" fontId="105" fillId="0" borderId="0" applyFont="0"/>
    <xf numFmtId="41" fontId="22" fillId="0" borderId="0" applyFont="0" applyFill="0" applyBorder="0" applyAlignment="0" applyProtection="0"/>
    <xf numFmtId="0" fontId="16" fillId="0" borderId="0" applyFont="0" applyFill="0" applyBorder="0" applyAlignment="0" applyProtection="0"/>
    <xf numFmtId="188" fontId="106" fillId="0" borderId="0" applyFont="0" applyFill="0" applyBorder="0" applyAlignment="0" applyProtection="0"/>
    <xf numFmtId="187" fontId="103" fillId="0" borderId="0" applyFont="0" applyFill="0" applyBorder="0" applyAlignment="0" applyProtection="0"/>
    <xf numFmtId="0" fontId="16" fillId="0" borderId="0" applyFont="0" applyFill="0" applyBorder="0" applyAlignment="0" applyProtection="0"/>
    <xf numFmtId="187" fontId="106" fillId="0" borderId="0" applyFont="0" applyFill="0" applyBorder="0" applyAlignment="0" applyProtection="0"/>
    <xf numFmtId="179" fontId="76" fillId="0" borderId="0" applyFont="0" applyFill="0" applyBorder="0" applyAlignment="0" applyProtection="0"/>
    <xf numFmtId="0" fontId="19" fillId="4" borderId="0" applyNumberFormat="0" applyBorder="0" applyAlignment="0" applyProtection="0"/>
    <xf numFmtId="0" fontId="107" fillId="0" borderId="0" applyNumberFormat="0" applyFill="0" applyBorder="0" applyAlignment="0" applyProtection="0"/>
    <xf numFmtId="0" fontId="16" fillId="0" borderId="0"/>
    <xf numFmtId="0" fontId="103" fillId="0" borderId="0"/>
    <xf numFmtId="0" fontId="16" fillId="0" borderId="0"/>
    <xf numFmtId="0" fontId="108" fillId="0" borderId="0"/>
    <xf numFmtId="0" fontId="109" fillId="0" borderId="0"/>
    <xf numFmtId="37" fontId="20" fillId="0" borderId="0"/>
    <xf numFmtId="0" fontId="21" fillId="0" borderId="0"/>
    <xf numFmtId="0" fontId="17" fillId="0" borderId="0"/>
    <xf numFmtId="174" fontId="18" fillId="0" borderId="0" applyFill="0" applyBorder="0" applyAlignment="0"/>
    <xf numFmtId="174" fontId="22" fillId="0" borderId="0" applyFill="0" applyBorder="0" applyAlignment="0"/>
    <xf numFmtId="174" fontId="212" fillId="0" borderId="0" applyFill="0" applyBorder="0" applyAlignment="0"/>
    <xf numFmtId="280" fontId="24" fillId="0" borderId="0" applyFill="0" applyBorder="0" applyAlignment="0"/>
    <xf numFmtId="210" fontId="110" fillId="0" borderId="0" applyFill="0" applyBorder="0" applyAlignment="0"/>
    <xf numFmtId="183" fontId="22" fillId="0" borderId="0" applyFill="0" applyBorder="0" applyAlignment="0"/>
    <xf numFmtId="211" fontId="22" fillId="0" borderId="0" applyFill="0" applyBorder="0" applyAlignment="0"/>
    <xf numFmtId="212" fontId="22" fillId="0" borderId="0" applyFill="0" applyBorder="0" applyAlignment="0"/>
    <xf numFmtId="180" fontId="110" fillId="0" borderId="0" applyFill="0" applyBorder="0" applyAlignment="0"/>
    <xf numFmtId="213" fontId="110" fillId="0" borderId="0" applyFill="0" applyBorder="0" applyAlignment="0"/>
    <xf numFmtId="210" fontId="110" fillId="0" borderId="0" applyFill="0" applyBorder="0" applyAlignment="0"/>
    <xf numFmtId="0" fontId="23" fillId="21" borderId="8" applyNumberFormat="0" applyAlignment="0" applyProtection="0"/>
    <xf numFmtId="0" fontId="111" fillId="0" borderId="0"/>
    <xf numFmtId="214" fontId="112" fillId="0" borderId="4" applyBorder="0"/>
    <xf numFmtId="214" fontId="113" fillId="0" borderId="5">
      <protection locked="0"/>
    </xf>
    <xf numFmtId="215" fontId="86" fillId="0" borderId="0" applyFont="0" applyFill="0" applyBorder="0" applyAlignment="0" applyProtection="0"/>
    <xf numFmtId="165" fontId="73" fillId="0" borderId="0" applyFont="0" applyFill="0" applyBorder="0" applyAlignment="0" applyProtection="0"/>
    <xf numFmtId="216" fontId="114" fillId="0" borderId="0"/>
    <xf numFmtId="216" fontId="114" fillId="0" borderId="0"/>
    <xf numFmtId="216" fontId="114" fillId="0" borderId="0"/>
    <xf numFmtId="216" fontId="114" fillId="0" borderId="0"/>
    <xf numFmtId="216" fontId="114" fillId="0" borderId="0"/>
    <xf numFmtId="216" fontId="114" fillId="0" borderId="0"/>
    <xf numFmtId="216" fontId="114" fillId="0" borderId="0"/>
    <xf numFmtId="216" fontId="114" fillId="0" borderId="0"/>
    <xf numFmtId="41" fontId="3"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164" fontId="3" fillId="0" borderId="0" applyFont="0" applyFill="0" applyBorder="0" applyAlignment="0" applyProtection="0"/>
    <xf numFmtId="41" fontId="25" fillId="0" borderId="0" applyFont="0" applyFill="0" applyBorder="0" applyAlignment="0" applyProtection="0"/>
    <xf numFmtId="164" fontId="26" fillId="0" borderId="0" applyFont="0" applyFill="0" applyBorder="0" applyAlignment="0" applyProtection="0"/>
    <xf numFmtId="41" fontId="212" fillId="0" borderId="0" applyFont="0" applyFill="0" applyBorder="0" applyAlignment="0" applyProtection="0"/>
    <xf numFmtId="41" fontId="214" fillId="0" borderId="0" applyFont="0" applyFill="0" applyBorder="0" applyAlignment="0" applyProtection="0"/>
    <xf numFmtId="41" fontId="212" fillId="0" borderId="0" applyFont="0" applyFill="0" applyBorder="0" applyAlignment="0" applyProtection="0"/>
    <xf numFmtId="180" fontId="110" fillId="0" borderId="0" applyFont="0" applyFill="0" applyBorder="0" applyAlignment="0" applyProtection="0"/>
    <xf numFmtId="49" fontId="115" fillId="0" borderId="9" applyNumberFormat="0" applyFont="0" applyFill="0" applyBorder="0" applyProtection="0">
      <alignment horizontal="center" vertical="center" wrapText="1"/>
    </xf>
    <xf numFmtId="0" fontId="24" fillId="0" borderId="10" applyNumberFormat="0" applyBorder="0">
      <alignment horizontal="center" vertical="center" wrapText="1"/>
    </xf>
    <xf numFmtId="182" fontId="116" fillId="0" borderId="5" applyFont="0" applyAlignment="0">
      <alignment horizontal="center"/>
    </xf>
    <xf numFmtId="43" fontId="22" fillId="0" borderId="0" applyFont="0" applyFill="0" applyBorder="0" applyAlignment="0" applyProtection="0"/>
    <xf numFmtId="43" fontId="22" fillId="0" borderId="0" applyFont="0" applyFill="0" applyBorder="0" applyAlignment="0" applyProtection="0"/>
    <xf numFmtId="167" fontId="3" fillId="0" borderId="0" applyFont="0" applyFill="0" applyBorder="0" applyAlignment="0" applyProtection="0"/>
    <xf numFmtId="167" fontId="26" fillId="0" borderId="0" applyFont="0" applyFill="0" applyBorder="0" applyAlignment="0" applyProtection="0"/>
    <xf numFmtId="165" fontId="26" fillId="0" borderId="0" applyFont="0" applyFill="0" applyBorder="0" applyAlignment="0" applyProtection="0"/>
    <xf numFmtId="43" fontId="18" fillId="0" borderId="0" applyFont="0" applyFill="0" applyBorder="0" applyAlignment="0" applyProtection="0"/>
    <xf numFmtId="165" fontId="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73" fontId="72" fillId="0" borderId="0" applyFont="0" applyFill="0" applyBorder="0" applyAlignment="0" applyProtection="0"/>
    <xf numFmtId="173" fontId="216" fillId="0" borderId="0" applyFont="0" applyFill="0" applyBorder="0" applyAlignment="0" applyProtection="0"/>
    <xf numFmtId="43" fontId="12" fillId="0" borderId="0" applyFont="0" applyFill="0" applyBorder="0" applyAlignment="0" applyProtection="0"/>
    <xf numFmtId="43" fontId="217" fillId="0" borderId="0" applyFont="0" applyFill="0" applyBorder="0" applyAlignment="0" applyProtection="0"/>
    <xf numFmtId="43" fontId="22"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5" fontId="55"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8" fontId="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8" fontId="3" fillId="0" borderId="0" applyFont="0" applyFill="0" applyBorder="0" applyAlignment="0" applyProtection="0"/>
    <xf numFmtId="184" fontId="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4" fontId="1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43" fontId="212" fillId="0" borderId="0" applyFont="0" applyFill="0" applyBorder="0" applyAlignment="0" applyProtection="0"/>
    <xf numFmtId="165" fontId="2" fillId="0" borderId="0" applyFont="0" applyFill="0" applyBorder="0" applyAlignment="0" applyProtection="0"/>
    <xf numFmtId="173" fontId="54" fillId="0" borderId="0" applyFont="0" applyFill="0" applyBorder="0" applyAlignment="0" applyProtection="0"/>
    <xf numFmtId="43" fontId="117" fillId="0" borderId="0" applyFont="0" applyFill="0" applyBorder="0" applyAlignment="0" applyProtection="0"/>
    <xf numFmtId="43" fontId="40" fillId="0" borderId="0" applyFont="0" applyFill="0" applyBorder="0" applyAlignment="0" applyProtection="0"/>
    <xf numFmtId="43" fontId="212" fillId="0" borderId="0" applyFont="0" applyFill="0" applyBorder="0" applyAlignment="0" applyProtection="0"/>
    <xf numFmtId="43" fontId="1" fillId="0" borderId="0" applyFont="0" applyFill="0" applyBorder="0" applyAlignment="0" applyProtection="0"/>
    <xf numFmtId="43" fontId="21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22" fillId="0" borderId="0" applyFont="0" applyFill="0" applyBorder="0" applyAlignment="0" applyProtection="0"/>
    <xf numFmtId="43" fontId="12" fillId="0" borderId="0" applyFont="0" applyFill="0" applyBorder="0" applyAlignment="0" applyProtection="0"/>
    <xf numFmtId="165" fontId="12" fillId="0" borderId="0" applyFont="0" applyFill="0" applyBorder="0" applyAlignment="0" applyProtection="0"/>
    <xf numFmtId="43" fontId="212" fillId="0" borderId="0" applyFont="0" applyFill="0" applyBorder="0" applyAlignment="0" applyProtection="0"/>
    <xf numFmtId="165"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2" fillId="0" borderId="0" applyFont="0" applyFill="0" applyBorder="0" applyAlignment="0" applyProtection="0"/>
    <xf numFmtId="43" fontId="12" fillId="0" borderId="0" applyFont="0" applyFill="0" applyBorder="0" applyAlignment="0" applyProtection="0"/>
    <xf numFmtId="184" fontId="24" fillId="0" borderId="0" applyFont="0" applyFill="0" applyBorder="0" applyAlignment="0" applyProtection="0"/>
    <xf numFmtId="184" fontId="24" fillId="0" borderId="0" applyFont="0" applyFill="0" applyBorder="0" applyAlignment="0" applyProtection="0"/>
    <xf numFmtId="43" fontId="1" fillId="0" borderId="0" applyFont="0" applyFill="0" applyBorder="0" applyAlignment="0" applyProtection="0"/>
    <xf numFmtId="184" fontId="12" fillId="0" borderId="0" applyFont="0" applyFill="0" applyBorder="0" applyAlignment="0" applyProtection="0"/>
    <xf numFmtId="0" fontId="27" fillId="0" borderId="0" applyFont="0" applyFill="0" applyBorder="0" applyAlignment="0" applyProtection="0"/>
    <xf numFmtId="43" fontId="12" fillId="0" borderId="0" applyFont="0" applyFill="0" applyBorder="0" applyAlignment="0" applyProtection="0"/>
    <xf numFmtId="8" fontId="3" fillId="0" borderId="0" applyFont="0" applyFill="0" applyBorder="0" applyAlignment="0" applyProtection="0"/>
    <xf numFmtId="0" fontId="27" fillId="0" borderId="0" applyFont="0" applyFill="0" applyBorder="0" applyAlignment="0" applyProtection="0"/>
    <xf numFmtId="43" fontId="12"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0" fontId="22" fillId="0" borderId="0" applyFont="0" applyFill="0" applyBorder="0" applyAlignment="0" applyProtection="0"/>
    <xf numFmtId="0" fontId="27" fillId="0" borderId="0" applyFont="0" applyFill="0" applyBorder="0" applyAlignment="0" applyProtection="0"/>
    <xf numFmtId="217" fontId="94" fillId="0" borderId="0"/>
    <xf numFmtId="3" fontId="22" fillId="0" borderId="0" applyFont="0" applyFill="0" applyBorder="0" applyAlignment="0" applyProtection="0"/>
    <xf numFmtId="0" fontId="22" fillId="0" borderId="5" applyFont="0" applyFill="0" applyProtection="0">
      <alignment vertical="center"/>
    </xf>
    <xf numFmtId="218" fontId="22" fillId="0" borderId="5" applyFont="0" applyFill="0" applyBorder="0" applyProtection="0">
      <alignment vertical="center"/>
    </xf>
    <xf numFmtId="0" fontId="118" fillId="0" borderId="0" applyNumberFormat="0" applyAlignment="0">
      <alignment horizontal="left"/>
    </xf>
    <xf numFmtId="0" fontId="119" fillId="0" borderId="0" applyNumberFormat="0" applyAlignment="0"/>
    <xf numFmtId="192" fontId="102" fillId="0" borderId="0" applyFont="0" applyFill="0" applyBorder="0" applyAlignment="0" applyProtection="0"/>
    <xf numFmtId="219" fontId="116" fillId="0" borderId="0" applyFont="0" applyFill="0" applyBorder="0" applyAlignment="0" applyProtection="0"/>
    <xf numFmtId="220" fontId="91" fillId="0" borderId="0" applyFont="0" applyFill="0" applyBorder="0" applyAlignment="0" applyProtection="0"/>
    <xf numFmtId="178" fontId="52" fillId="0" borderId="0" applyFont="0" applyFill="0" applyBorder="0" applyAlignment="0" applyProtection="0"/>
    <xf numFmtId="221" fontId="120" fillId="0" borderId="0">
      <protection locked="0"/>
    </xf>
    <xf numFmtId="222" fontId="120" fillId="0" borderId="0">
      <protection locked="0"/>
    </xf>
    <xf numFmtId="223" fontId="121" fillId="0" borderId="11">
      <protection locked="0"/>
    </xf>
    <xf numFmtId="224" fontId="120" fillId="0" borderId="0">
      <protection locked="0"/>
    </xf>
    <xf numFmtId="225" fontId="120" fillId="0" borderId="0">
      <protection locked="0"/>
    </xf>
    <xf numFmtId="224" fontId="120" fillId="0" borderId="0" applyNumberFormat="0">
      <protection locked="0"/>
    </xf>
    <xf numFmtId="224" fontId="120" fillId="0" borderId="0">
      <protection locked="0"/>
    </xf>
    <xf numFmtId="214" fontId="122" fillId="0" borderId="2"/>
    <xf numFmtId="226" fontId="122" fillId="0" borderId="2"/>
    <xf numFmtId="210" fontId="110" fillId="0" borderId="0" applyFont="0" applyFill="0" applyBorder="0" applyAlignment="0" applyProtection="0"/>
    <xf numFmtId="44" fontId="22" fillId="0" borderId="0" applyFont="0" applyFill="0" applyBorder="0" applyAlignment="0" applyProtection="0"/>
    <xf numFmtId="175" fontId="22" fillId="0" borderId="0" applyFont="0" applyFill="0" applyBorder="0" applyAlignment="0" applyProtection="0"/>
    <xf numFmtId="227" fontId="22" fillId="0" borderId="0"/>
    <xf numFmtId="228" fontId="123" fillId="0" borderId="5"/>
    <xf numFmtId="0" fontId="28" fillId="22" borderId="12" applyNumberFormat="0" applyAlignment="0" applyProtection="0"/>
    <xf numFmtId="168" fontId="24" fillId="0" borderId="0" applyFont="0" applyFill="0" applyBorder="0" applyAlignment="0" applyProtection="0"/>
    <xf numFmtId="1" fontId="124" fillId="0" borderId="13" applyBorder="0"/>
    <xf numFmtId="214" fontId="79" fillId="0" borderId="2">
      <alignment horizontal="center"/>
      <protection hidden="1"/>
    </xf>
    <xf numFmtId="229" fontId="125" fillId="0" borderId="2">
      <alignment horizontal="center"/>
      <protection hidden="1"/>
    </xf>
    <xf numFmtId="214" fontId="79" fillId="0" borderId="2">
      <alignment horizontal="center"/>
      <protection hidden="1"/>
    </xf>
    <xf numFmtId="174" fontId="24" fillId="0" borderId="14"/>
    <xf numFmtId="0" fontId="22" fillId="0" borderId="0" applyFont="0" applyFill="0" applyBorder="0" applyAlignment="0" applyProtection="0"/>
    <xf numFmtId="14" fontId="88" fillId="0" borderId="0" applyFill="0" applyBorder="0" applyAlignment="0"/>
    <xf numFmtId="41" fontId="126" fillId="0" borderId="0" applyFont="0" applyFill="0" applyBorder="0" applyAlignment="0" applyProtection="0"/>
    <xf numFmtId="4" fontId="110" fillId="0" borderId="0" applyFont="0" applyFill="0" applyBorder="0" applyAlignment="0" applyProtection="0"/>
    <xf numFmtId="230" fontId="24" fillId="0" borderId="0"/>
    <xf numFmtId="231" fontId="25" fillId="0" borderId="1"/>
    <xf numFmtId="232" fontId="91" fillId="0" borderId="0" applyFont="0" applyFill="0" applyBorder="0" applyAlignment="0" applyProtection="0"/>
    <xf numFmtId="233" fontId="22" fillId="0" borderId="0" applyFont="0" applyFill="0" applyBorder="0" applyAlignment="0" applyProtection="0"/>
    <xf numFmtId="234" fontId="22" fillId="0" borderId="0"/>
    <xf numFmtId="235" fontId="25" fillId="0" borderId="0"/>
    <xf numFmtId="0" fontId="102" fillId="0" borderId="0">
      <alignment vertical="top" wrapText="1"/>
    </xf>
    <xf numFmtId="168" fontId="127" fillId="0" borderId="0" applyFont="0" applyFill="0" applyBorder="0" applyAlignment="0" applyProtection="0"/>
    <xf numFmtId="178" fontId="127" fillId="0" borderId="0" applyFont="0" applyFill="0" applyBorder="0" applyAlignment="0" applyProtection="0"/>
    <xf numFmtId="168" fontId="127" fillId="0" borderId="0" applyFont="0" applyFill="0" applyBorder="0" applyAlignment="0" applyProtection="0"/>
    <xf numFmtId="41"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164" fontId="127" fillId="0" borderId="0" applyFont="0" applyFill="0" applyBorder="0" applyAlignment="0" applyProtection="0"/>
    <xf numFmtId="164" fontId="127" fillId="0" borderId="0" applyFont="0" applyFill="0" applyBorder="0" applyAlignment="0" applyProtection="0"/>
    <xf numFmtId="41" fontId="127" fillId="0" borderId="0" applyFont="0" applyFill="0" applyBorder="0" applyAlignment="0" applyProtection="0"/>
    <xf numFmtId="178" fontId="127" fillId="0" borderId="0" applyFont="0" applyFill="0" applyBorder="0" applyAlignment="0" applyProtection="0"/>
    <xf numFmtId="43" fontId="127" fillId="0" borderId="0" applyFont="0" applyFill="0" applyBorder="0" applyAlignment="0" applyProtection="0"/>
    <xf numFmtId="178" fontId="127" fillId="0" borderId="0" applyFont="0" applyFill="0" applyBorder="0" applyAlignment="0" applyProtection="0"/>
    <xf numFmtId="178"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178" fontId="127" fillId="0" borderId="0" applyFont="0" applyFill="0" applyBorder="0" applyAlignment="0" applyProtection="0"/>
    <xf numFmtId="178" fontId="127" fillId="0" borderId="0" applyFont="0" applyFill="0" applyBorder="0" applyAlignment="0" applyProtection="0"/>
    <xf numFmtId="178"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165" fontId="127" fillId="0" borderId="0" applyFont="0" applyFill="0" applyBorder="0" applyAlignment="0" applyProtection="0"/>
    <xf numFmtId="165" fontId="127" fillId="0" borderId="0" applyFont="0" applyFill="0" applyBorder="0" applyAlignment="0" applyProtection="0"/>
    <xf numFmtId="43" fontId="127" fillId="0" borderId="0" applyFont="0" applyFill="0" applyBorder="0" applyAlignment="0" applyProtection="0"/>
    <xf numFmtId="0" fontId="58" fillId="21" borderId="15" applyNumberFormat="0" applyAlignment="0" applyProtection="0"/>
    <xf numFmtId="0" fontId="59" fillId="8" borderId="8" applyNumberFormat="0" applyAlignment="0" applyProtection="0"/>
    <xf numFmtId="0" fontId="60" fillId="0" borderId="16"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3" fontId="24" fillId="0" borderId="0" applyFont="0" applyBorder="0" applyAlignment="0"/>
    <xf numFmtId="0" fontId="128" fillId="0" borderId="0">
      <alignment vertical="center"/>
    </xf>
    <xf numFmtId="0" fontId="22" fillId="0" borderId="0" applyFill="0" applyBorder="0" applyAlignment="0"/>
    <xf numFmtId="210" fontId="110" fillId="0" borderId="0" applyFill="0" applyBorder="0" applyAlignment="0"/>
    <xf numFmtId="180" fontId="110" fillId="0" borderId="0" applyFill="0" applyBorder="0" applyAlignment="0"/>
    <xf numFmtId="213" fontId="110" fillId="0" borderId="0" applyFill="0" applyBorder="0" applyAlignment="0"/>
    <xf numFmtId="210" fontId="110" fillId="0" borderId="0" applyFill="0" applyBorder="0" applyAlignment="0"/>
    <xf numFmtId="0" fontId="129" fillId="0" borderId="0" applyNumberFormat="0" applyAlignment="0">
      <alignment horizontal="left"/>
    </xf>
    <xf numFmtId="236" fontId="24" fillId="0" borderId="0" applyFont="0" applyFill="0" applyBorder="0" applyAlignment="0" applyProtection="0"/>
    <xf numFmtId="0" fontId="29" fillId="0" borderId="0" applyNumberFormat="0" applyFill="0" applyBorder="0" applyAlignment="0" applyProtection="0"/>
    <xf numFmtId="3" fontId="24" fillId="0" borderId="0" applyFont="0" applyBorder="0" applyAlignment="0"/>
    <xf numFmtId="2" fontId="22" fillId="0" borderId="0" applyFont="0" applyFill="0" applyBorder="0" applyAlignment="0" applyProtection="0"/>
    <xf numFmtId="0" fontId="130" fillId="0" borderId="0" applyNumberFormat="0" applyFill="0" applyBorder="0" applyAlignment="0" applyProtection="0"/>
    <xf numFmtId="0" fontId="131" fillId="0" borderId="0" applyNumberFormat="0" applyFill="0" applyBorder="0" applyProtection="0">
      <alignment vertical="center"/>
    </xf>
    <xf numFmtId="0" fontId="132" fillId="0" borderId="0" applyNumberFormat="0" applyFill="0" applyBorder="0" applyAlignment="0" applyProtection="0"/>
    <xf numFmtId="0" fontId="133" fillId="0" borderId="0" applyNumberFormat="0" applyFill="0" applyBorder="0" applyProtection="0">
      <alignment vertical="center"/>
    </xf>
    <xf numFmtId="0" fontId="134" fillId="0" borderId="0" applyNumberFormat="0" applyFill="0" applyBorder="0" applyAlignment="0" applyProtection="0"/>
    <xf numFmtId="0" fontId="135" fillId="0" borderId="0" applyNumberFormat="0" applyFill="0" applyBorder="0" applyAlignment="0" applyProtection="0"/>
    <xf numFmtId="237" fontId="136" fillId="0" borderId="19" applyNumberFormat="0" applyFill="0" applyBorder="0" applyAlignment="0" applyProtection="0"/>
    <xf numFmtId="0" fontId="137" fillId="0" borderId="0" applyNumberFormat="0" applyFill="0" applyBorder="0" applyAlignment="0" applyProtection="0"/>
    <xf numFmtId="0" fontId="22" fillId="23" borderId="20" applyNumberFormat="0" applyFont="0" applyAlignment="0" applyProtection="0"/>
    <xf numFmtId="0" fontId="30" fillId="5" borderId="0" applyNumberFormat="0" applyBorder="0" applyAlignment="0" applyProtection="0"/>
    <xf numFmtId="38" fontId="31" fillId="2" borderId="0" applyNumberFormat="0" applyBorder="0" applyAlignment="0" applyProtection="0"/>
    <xf numFmtId="238" fontId="75" fillId="2" borderId="0" applyBorder="0" applyProtection="0"/>
    <xf numFmtId="0" fontId="138" fillId="0" borderId="7" applyNumberFormat="0" applyFill="0" applyBorder="0" applyAlignment="0" applyProtection="0">
      <alignment horizontal="center" vertical="center"/>
    </xf>
    <xf numFmtId="0" fontId="139" fillId="0" borderId="0" applyNumberFormat="0" applyFont="0" applyBorder="0" applyAlignment="0">
      <alignment horizontal="left" vertical="center"/>
    </xf>
    <xf numFmtId="0" fontId="140" fillId="24" borderId="0"/>
    <xf numFmtId="0" fontId="141" fillId="0" borderId="0">
      <alignment horizontal="left"/>
    </xf>
    <xf numFmtId="0" fontId="32" fillId="0" borderId="21" applyNumberFormat="0" applyAlignment="0" applyProtection="0">
      <alignment horizontal="left" vertical="center"/>
    </xf>
    <xf numFmtId="0" fontId="32" fillId="0" borderId="22">
      <alignment horizontal="left" vertical="center"/>
    </xf>
    <xf numFmtId="0" fontId="33" fillId="0" borderId="0" applyNumberFormat="0" applyFill="0" applyBorder="0" applyAlignment="0" applyProtection="0"/>
    <xf numFmtId="0" fontId="34" fillId="0" borderId="16" applyNumberFormat="0" applyFill="0" applyAlignment="0" applyProtection="0"/>
    <xf numFmtId="0" fontId="32" fillId="0" borderId="0" applyNumberFormat="0" applyFill="0" applyBorder="0" applyAlignment="0" applyProtection="0"/>
    <xf numFmtId="0" fontId="35" fillId="0" borderId="17" applyNumberFormat="0" applyFill="0" applyAlignment="0" applyProtection="0"/>
    <xf numFmtId="0" fontId="36" fillId="0" borderId="18" applyNumberFormat="0" applyFill="0" applyAlignment="0" applyProtection="0"/>
    <xf numFmtId="0" fontId="36" fillId="0" borderId="0" applyNumberFormat="0" applyFill="0" applyBorder="0" applyAlignment="0" applyProtection="0"/>
    <xf numFmtId="239" fontId="142" fillId="0" borderId="0">
      <protection locked="0"/>
    </xf>
    <xf numFmtId="239" fontId="142" fillId="0" borderId="0">
      <protection locked="0"/>
    </xf>
    <xf numFmtId="0" fontId="143" fillId="0" borderId="23">
      <alignment horizontal="center"/>
    </xf>
    <xf numFmtId="0" fontId="143" fillId="0" borderId="0">
      <alignment horizontal="center"/>
    </xf>
    <xf numFmtId="240" fontId="144" fillId="25" borderId="1" applyNumberFormat="0" applyAlignment="0">
      <alignment horizontal="left" vertical="top"/>
    </xf>
    <xf numFmtId="49" fontId="37" fillId="0" borderId="1">
      <alignment vertical="center"/>
    </xf>
    <xf numFmtId="0" fontId="94" fillId="0" borderId="0"/>
    <xf numFmtId="168" fontId="24" fillId="0" borderId="0" applyFont="0" applyFill="0" applyBorder="0" applyAlignment="0" applyProtection="0"/>
    <xf numFmtId="38" fontId="89" fillId="0" borderId="0" applyFont="0" applyFill="0" applyBorder="0" applyAlignment="0" applyProtection="0"/>
    <xf numFmtId="198" fontId="86" fillId="0" borderId="0" applyFont="0" applyFill="0" applyBorder="0" applyAlignment="0" applyProtection="0"/>
    <xf numFmtId="0" fontId="145" fillId="0" borderId="0"/>
    <xf numFmtId="241" fontId="146"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0" fontId="31" fillId="26" borderId="1" applyNumberFormat="0" applyBorder="0" applyAlignment="0" applyProtection="0"/>
    <xf numFmtId="0" fontId="38" fillId="8" borderId="8" applyNumberFormat="0" applyAlignment="0" applyProtection="0"/>
    <xf numFmtId="242" fontId="86" fillId="27" borderId="0"/>
    <xf numFmtId="2" fontId="147" fillId="0" borderId="24" applyBorder="0"/>
    <xf numFmtId="0" fontId="63" fillId="22" borderId="12" applyNumberFormat="0" applyAlignment="0" applyProtection="0"/>
    <xf numFmtId="168" fontId="24" fillId="0" borderId="0" applyFont="0" applyFill="0" applyBorder="0" applyAlignment="0" applyProtection="0"/>
    <xf numFmtId="0" fontId="24" fillId="0" borderId="0"/>
    <xf numFmtId="0" fontId="104" fillId="0" borderId="25">
      <alignment horizontal="centerContinuous"/>
    </xf>
    <xf numFmtId="0" fontId="22" fillId="0" borderId="0"/>
    <xf numFmtId="0" fontId="3" fillId="0" borderId="0"/>
    <xf numFmtId="0" fontId="12" fillId="0" borderId="0"/>
    <xf numFmtId="0" fontId="22" fillId="0" borderId="0"/>
    <xf numFmtId="0" fontId="26" fillId="0" borderId="0"/>
    <xf numFmtId="0" fontId="26" fillId="0" borderId="0"/>
    <xf numFmtId="0" fontId="148" fillId="0" borderId="0" applyNumberFormat="0" applyFill="0" applyBorder="0" applyAlignment="0" applyProtection="0">
      <alignment vertical="top"/>
      <protection locked="0"/>
    </xf>
    <xf numFmtId="0" fontId="22" fillId="0" borderId="0" applyFill="0" applyBorder="0" applyAlignment="0"/>
    <xf numFmtId="210" fontId="110" fillId="0" borderId="0" applyFill="0" applyBorder="0" applyAlignment="0"/>
    <xf numFmtId="180" fontId="110" fillId="0" borderId="0" applyFill="0" applyBorder="0" applyAlignment="0"/>
    <xf numFmtId="213" fontId="110" fillId="0" borderId="0" applyFill="0" applyBorder="0" applyAlignment="0"/>
    <xf numFmtId="210" fontId="110" fillId="0" borderId="0" applyFill="0" applyBorder="0" applyAlignment="0"/>
    <xf numFmtId="0" fontId="39" fillId="0" borderId="26" applyNumberFormat="0" applyFill="0" applyAlignment="0" applyProtection="0"/>
    <xf numFmtId="242" fontId="86" fillId="28" borderId="0"/>
    <xf numFmtId="214" fontId="31" fillId="0" borderId="4" applyFont="0"/>
    <xf numFmtId="3" fontId="22" fillId="0" borderId="27"/>
    <xf numFmtId="0" fontId="91" fillId="0" borderId="0"/>
    <xf numFmtId="174" fontId="149" fillId="0" borderId="28" applyNumberFormat="0" applyFont="0" applyFill="0" applyBorder="0">
      <alignment horizontal="center"/>
    </xf>
    <xf numFmtId="38" fontId="89" fillId="0" borderId="0" applyFont="0" applyFill="0" applyBorder="0" applyAlignment="0" applyProtection="0"/>
    <xf numFmtId="4" fontId="110" fillId="0" borderId="0" applyFont="0" applyFill="0" applyBorder="0" applyAlignment="0" applyProtection="0"/>
    <xf numFmtId="38" fontId="89" fillId="0" borderId="0" applyFont="0" applyFill="0" applyBorder="0" applyAlignment="0" applyProtection="0"/>
    <xf numFmtId="40" fontId="89" fillId="0" borderId="0" applyFont="0" applyFill="0" applyBorder="0" applyAlignment="0" applyProtection="0"/>
    <xf numFmtId="168" fontId="22" fillId="0" borderId="0" applyFont="0" applyFill="0" applyBorder="0" applyAlignment="0" applyProtection="0"/>
    <xf numFmtId="178" fontId="22" fillId="0" borderId="0" applyFont="0" applyFill="0" applyBorder="0" applyAlignment="0" applyProtection="0"/>
    <xf numFmtId="0" fontId="150" fillId="0" borderId="23"/>
    <xf numFmtId="176" fontId="18" fillId="0" borderId="28"/>
    <xf numFmtId="176" fontId="22" fillId="0" borderId="28"/>
    <xf numFmtId="176" fontId="212" fillId="0" borderId="28"/>
    <xf numFmtId="243" fontId="86" fillId="0" borderId="0" applyFont="0" applyFill="0" applyBorder="0" applyAlignment="0" applyProtection="0"/>
    <xf numFmtId="244" fontId="76" fillId="0" borderId="0" applyFont="0" applyFill="0" applyBorder="0" applyAlignment="0" applyProtection="0"/>
    <xf numFmtId="245" fontId="89" fillId="0" borderId="0" applyFont="0" applyFill="0" applyBorder="0" applyAlignment="0" applyProtection="0"/>
    <xf numFmtId="246" fontId="89" fillId="0" borderId="0" applyFont="0" applyFill="0" applyBorder="0" applyAlignment="0" applyProtection="0"/>
    <xf numFmtId="247" fontId="22" fillId="0" borderId="0" applyFont="0" applyFill="0" applyBorder="0" applyAlignment="0" applyProtection="0"/>
    <xf numFmtId="248" fontId="22" fillId="0" borderId="0" applyFont="0" applyFill="0" applyBorder="0" applyAlignment="0" applyProtection="0"/>
    <xf numFmtId="0" fontId="151" fillId="0" borderId="5"/>
    <xf numFmtId="0" fontId="40" fillId="0" borderId="0" applyNumberFormat="0" applyFont="0" applyFill="0" applyAlignment="0"/>
    <xf numFmtId="0" fontId="122" fillId="0" borderId="0">
      <alignment horizontal="justify" vertical="top"/>
    </xf>
    <xf numFmtId="0" fontId="41" fillId="29" borderId="0" applyNumberFormat="0" applyBorder="0" applyAlignment="0" applyProtection="0"/>
    <xf numFmtId="0" fontId="116" fillId="0" borderId="1"/>
    <xf numFmtId="0" fontId="94" fillId="0" borderId="0"/>
    <xf numFmtId="37" fontId="152" fillId="0" borderId="0"/>
    <xf numFmtId="0" fontId="153" fillId="0" borderId="1" applyNumberFormat="0" applyFont="0" applyFill="0" applyBorder="0" applyAlignment="0">
      <alignment horizontal="center"/>
    </xf>
    <xf numFmtId="177" fontId="18" fillId="0" borderId="0"/>
    <xf numFmtId="177" fontId="22" fillId="0" borderId="0"/>
    <xf numFmtId="177" fontId="212" fillId="0" borderId="0"/>
    <xf numFmtId="0" fontId="205" fillId="0" borderId="0"/>
    <xf numFmtId="0" fontId="93" fillId="0" borderId="0"/>
    <xf numFmtId="0" fontId="218" fillId="0" borderId="0"/>
    <xf numFmtId="3" fontId="3" fillId="0" borderId="0">
      <alignment vertical="center" wrapText="1"/>
    </xf>
    <xf numFmtId="0" fontId="218" fillId="0" borderId="0"/>
    <xf numFmtId="0" fontId="3" fillId="0" borderId="0"/>
    <xf numFmtId="0" fontId="25" fillId="0" borderId="0"/>
    <xf numFmtId="0" fontId="18" fillId="0" borderId="0"/>
    <xf numFmtId="0" fontId="18" fillId="0" borderId="0"/>
    <xf numFmtId="0" fontId="18" fillId="0" borderId="0"/>
    <xf numFmtId="0" fontId="18" fillId="0" borderId="0"/>
    <xf numFmtId="0" fontId="55" fillId="0" borderId="0"/>
    <xf numFmtId="0" fontId="3" fillId="0" borderId="0"/>
    <xf numFmtId="0" fontId="3" fillId="0" borderId="0"/>
    <xf numFmtId="0" fontId="74" fillId="0" borderId="0"/>
    <xf numFmtId="0" fontId="22"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24" fillId="0" borderId="0"/>
    <xf numFmtId="0" fontId="24" fillId="0" borderId="0"/>
    <xf numFmtId="0" fontId="3" fillId="0" borderId="0"/>
    <xf numFmtId="0" fontId="3" fillId="0" borderId="0"/>
    <xf numFmtId="0" fontId="3" fillId="0" borderId="0"/>
    <xf numFmtId="0" fontId="3" fillId="0" borderId="0"/>
    <xf numFmtId="0" fontId="3" fillId="0" borderId="0"/>
    <xf numFmtId="0" fontId="94" fillId="0" borderId="0"/>
    <xf numFmtId="0" fontId="22" fillId="0" borderId="0"/>
    <xf numFmtId="0" fontId="154"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18" fillId="0" borderId="0"/>
    <xf numFmtId="0" fontId="212" fillId="0" borderId="0"/>
    <xf numFmtId="0" fontId="219" fillId="0" borderId="0"/>
    <xf numFmtId="0" fontId="22" fillId="0" borderId="0"/>
    <xf numFmtId="0" fontId="22" fillId="0" borderId="0"/>
    <xf numFmtId="1" fontId="3" fillId="0" borderId="0">
      <alignment vertical="center" wrapText="1"/>
    </xf>
    <xf numFmtId="0" fontId="3" fillId="0" borderId="0"/>
    <xf numFmtId="0" fontId="3" fillId="0" borderId="0"/>
    <xf numFmtId="0" fontId="204" fillId="0" borderId="0"/>
    <xf numFmtId="0" fontId="206" fillId="0" borderId="0"/>
    <xf numFmtId="0" fontId="40" fillId="0" borderId="0"/>
    <xf numFmtId="0" fontId="211" fillId="0" borderId="0"/>
    <xf numFmtId="0" fontId="212" fillId="0" borderId="0"/>
    <xf numFmtId="0" fontId="220" fillId="0" borderId="0"/>
    <xf numFmtId="0" fontId="21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4" fillId="0" borderId="0"/>
    <xf numFmtId="0" fontId="2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217" fillId="0" borderId="0"/>
    <xf numFmtId="0" fontId="217" fillId="0" borderId="0"/>
    <xf numFmtId="0" fontId="3" fillId="0" borderId="0"/>
    <xf numFmtId="0" fontId="3" fillId="0" borderId="0"/>
    <xf numFmtId="0" fontId="3" fillId="0" borderId="0"/>
    <xf numFmtId="0" fontId="3" fillId="0" borderId="0"/>
    <xf numFmtId="0" fontId="3" fillId="0" borderId="0"/>
    <xf numFmtId="0" fontId="12" fillId="0" borderId="0"/>
    <xf numFmtId="0" fontId="212" fillId="0" borderId="0"/>
    <xf numFmtId="0" fontId="217" fillId="0" borderId="0"/>
    <xf numFmtId="0" fontId="217" fillId="0" borderId="0"/>
    <xf numFmtId="0" fontId="3" fillId="0" borderId="0"/>
    <xf numFmtId="0" fontId="3" fillId="0" borderId="0"/>
    <xf numFmtId="0" fontId="3" fillId="0" borderId="0"/>
    <xf numFmtId="0" fontId="22" fillId="0" borderId="0"/>
    <xf numFmtId="0" fontId="24" fillId="0" borderId="0"/>
    <xf numFmtId="0" fontId="18" fillId="0" borderId="0"/>
    <xf numFmtId="0" fontId="216" fillId="0" borderId="0"/>
    <xf numFmtId="0" fontId="216" fillId="0" borderId="0"/>
    <xf numFmtId="0" fontId="22" fillId="0" borderId="0"/>
    <xf numFmtId="0" fontId="3" fillId="0" borderId="0"/>
    <xf numFmtId="0" fontId="22" fillId="0" borderId="0"/>
    <xf numFmtId="0" fontId="42" fillId="0" borderId="0"/>
    <xf numFmtId="0" fontId="22" fillId="0" borderId="0"/>
    <xf numFmtId="0" fontId="22" fillId="0" borderId="0"/>
    <xf numFmtId="0" fontId="10" fillId="0" borderId="0"/>
    <xf numFmtId="0" fontId="24" fillId="0" borderId="0"/>
    <xf numFmtId="0" fontId="10" fillId="0" borderId="0"/>
    <xf numFmtId="0" fontId="218" fillId="0" borderId="0"/>
    <xf numFmtId="0" fontId="218" fillId="0" borderId="0"/>
    <xf numFmtId="0" fontId="218" fillId="0" borderId="0"/>
    <xf numFmtId="0" fontId="12" fillId="0" borderId="0"/>
    <xf numFmtId="0" fontId="12" fillId="0" borderId="0"/>
    <xf numFmtId="0" fontId="12" fillId="0" borderId="0"/>
    <xf numFmtId="0" fontId="12" fillId="0" borderId="0"/>
    <xf numFmtId="3" fontId="3" fillId="0" borderId="0">
      <alignment vertical="center" wrapText="1"/>
    </xf>
    <xf numFmtId="0" fontId="22" fillId="0" borderId="0"/>
    <xf numFmtId="0" fontId="24" fillId="0" borderId="0"/>
    <xf numFmtId="0" fontId="110" fillId="30" borderId="0"/>
    <xf numFmtId="0" fontId="127" fillId="0" borderId="0"/>
    <xf numFmtId="0" fontId="12" fillId="23" borderId="20" applyNumberFormat="0" applyFont="0" applyAlignment="0" applyProtection="0"/>
    <xf numFmtId="249" fontId="155" fillId="0" borderId="0" applyFont="0" applyFill="0" applyBorder="0" applyProtection="0">
      <alignment vertical="top" wrapText="1"/>
    </xf>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20" borderId="0" applyNumberFormat="0" applyBorder="0" applyAlignment="0" applyProtection="0"/>
    <xf numFmtId="178" fontId="8" fillId="0" borderId="0" applyFont="0" applyFill="0" applyBorder="0" applyAlignment="0" applyProtection="0"/>
    <xf numFmtId="168" fontId="8" fillId="0" borderId="0" applyFon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16" fillId="0" borderId="0" applyNumberFormat="0" applyFill="0" applyBorder="0" applyAlignment="0" applyProtection="0"/>
    <xf numFmtId="0" fontId="24" fillId="0" borderId="0" applyNumberFormat="0" applyFill="0" applyBorder="0" applyAlignment="0" applyProtection="0"/>
    <xf numFmtId="0" fontId="22" fillId="0" borderId="0" applyFont="0" applyFill="0" applyBorder="0" applyAlignment="0" applyProtection="0"/>
    <xf numFmtId="0" fontId="94" fillId="0" borderId="0"/>
    <xf numFmtId="0" fontId="43" fillId="21" borderId="15" applyNumberFormat="0" applyAlignment="0" applyProtection="0"/>
    <xf numFmtId="0" fontId="64" fillId="0" borderId="26" applyNumberFormat="0" applyFill="0" applyAlignment="0" applyProtection="0"/>
    <xf numFmtId="41" fontId="22" fillId="0" borderId="0" applyFont="0" applyFill="0" applyBorder="0" applyAlignment="0" applyProtection="0"/>
    <xf numFmtId="14" fontId="104" fillId="0" borderId="0">
      <alignment horizontal="center" wrapText="1"/>
      <protection locked="0"/>
    </xf>
    <xf numFmtId="212" fontId="22" fillId="0" borderId="0" applyFont="0" applyFill="0" applyBorder="0" applyAlignment="0" applyProtection="0"/>
    <xf numFmtId="250" fontId="22" fillId="0" borderId="0" applyFont="0" applyFill="0" applyBorder="0" applyAlignment="0" applyProtection="0"/>
    <xf numFmtId="10" fontId="18" fillId="0" borderId="0" applyFont="0" applyFill="0" applyBorder="0" applyAlignment="0" applyProtection="0"/>
    <xf numFmtId="10" fontId="22" fillId="0" borderId="0" applyFont="0" applyFill="0" applyBorder="0" applyAlignment="0" applyProtection="0"/>
    <xf numFmtId="10" fontId="2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26" fillId="0" borderId="0" applyFont="0" applyFill="0" applyBorder="0" applyAlignment="0" applyProtection="0"/>
    <xf numFmtId="9" fontId="22" fillId="0" borderId="0" applyFont="0" applyFill="0" applyBorder="0" applyAlignment="0" applyProtection="0"/>
    <xf numFmtId="9" fontId="5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17"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9" fontId="40" fillId="0" borderId="0" applyFont="0" applyFill="0" applyBorder="0" applyAlignment="0" applyProtection="0"/>
    <xf numFmtId="9" fontId="212" fillId="0" borderId="0" applyFont="0" applyFill="0" applyBorder="0" applyAlignment="0" applyProtection="0"/>
    <xf numFmtId="9" fontId="212" fillId="0" borderId="0" applyFont="0" applyFill="0" applyBorder="0" applyAlignment="0" applyProtection="0"/>
    <xf numFmtId="9" fontId="89" fillId="0" borderId="29" applyNumberFormat="0" applyBorder="0"/>
    <xf numFmtId="0" fontId="22" fillId="0" borderId="0" applyFill="0" applyBorder="0" applyAlignment="0"/>
    <xf numFmtId="210" fontId="110" fillId="0" borderId="0" applyFill="0" applyBorder="0" applyAlignment="0"/>
    <xf numFmtId="180" fontId="110" fillId="0" borderId="0" applyFill="0" applyBorder="0" applyAlignment="0"/>
    <xf numFmtId="213" fontId="110" fillId="0" borderId="0" applyFill="0" applyBorder="0" applyAlignment="0"/>
    <xf numFmtId="210" fontId="110" fillId="0" borderId="0" applyFill="0" applyBorder="0" applyAlignment="0"/>
    <xf numFmtId="0" fontId="157" fillId="0" borderId="0"/>
    <xf numFmtId="0" fontId="89" fillId="0" borderId="0" applyNumberFormat="0" applyFont="0" applyFill="0" applyBorder="0" applyAlignment="0" applyProtection="0">
      <alignment horizontal="left"/>
    </xf>
    <xf numFmtId="0" fontId="158" fillId="0" borderId="23">
      <alignment horizontal="center"/>
    </xf>
    <xf numFmtId="0" fontId="159" fillId="0" borderId="0"/>
    <xf numFmtId="1" fontId="22" fillId="0" borderId="30" applyNumberFormat="0" applyFill="0" applyAlignment="0" applyProtection="0">
      <alignment horizontal="center" vertical="center"/>
    </xf>
    <xf numFmtId="0" fontId="160" fillId="31" borderId="0" applyNumberFormat="0" applyFont="0" applyBorder="0" applyAlignment="0">
      <alignment horizontal="center"/>
    </xf>
    <xf numFmtId="14" fontId="161" fillId="0" borderId="0" applyNumberFormat="0" applyFill="0" applyBorder="0" applyAlignment="0" applyProtection="0">
      <alignment horizontal="left"/>
    </xf>
    <xf numFmtId="0" fontId="87" fillId="0" borderId="5"/>
    <xf numFmtId="198" fontId="86" fillId="0" borderId="0" applyFont="0" applyFill="0" applyBorder="0" applyAlignment="0" applyProtection="0"/>
    <xf numFmtId="0" fontId="24" fillId="0" borderId="0" applyNumberFormat="0" applyFill="0" applyBorder="0" applyAlignment="0" applyProtection="0"/>
    <xf numFmtId="41" fontId="86" fillId="0" borderId="0" applyFont="0" applyFill="0" applyBorder="0" applyAlignment="0" applyProtection="0"/>
    <xf numFmtId="0" fontId="87" fillId="0" borderId="5" applyNumberFormat="0" applyFont="0" applyBorder="0" applyAlignment="0"/>
    <xf numFmtId="4" fontId="162" fillId="32" borderId="31" applyNumberFormat="0" applyProtection="0">
      <alignment vertical="center"/>
    </xf>
    <xf numFmtId="4" fontId="163" fillId="32" borderId="31" applyNumberFormat="0" applyProtection="0">
      <alignment vertical="center"/>
    </xf>
    <xf numFmtId="4" fontId="164" fillId="32" borderId="31" applyNumberFormat="0" applyProtection="0">
      <alignment horizontal="left" vertical="center" indent="1"/>
    </xf>
    <xf numFmtId="4" fontId="164" fillId="33" borderId="0" applyNumberFormat="0" applyProtection="0">
      <alignment horizontal="left" vertical="center" indent="1"/>
    </xf>
    <xf numFmtId="4" fontId="164" fillId="34" borderId="31" applyNumberFormat="0" applyProtection="0">
      <alignment horizontal="right" vertical="center"/>
    </xf>
    <xf numFmtId="4" fontId="164" fillId="35" borderId="31" applyNumberFormat="0" applyProtection="0">
      <alignment horizontal="right" vertical="center"/>
    </xf>
    <xf numFmtId="4" fontId="164" fillId="36" borderId="31" applyNumberFormat="0" applyProtection="0">
      <alignment horizontal="right" vertical="center"/>
    </xf>
    <xf numFmtId="4" fontId="164" fillId="37" borderId="31" applyNumberFormat="0" applyProtection="0">
      <alignment horizontal="right" vertical="center"/>
    </xf>
    <xf numFmtId="4" fontId="164" fillId="38" borderId="31" applyNumberFormat="0" applyProtection="0">
      <alignment horizontal="right" vertical="center"/>
    </xf>
    <xf numFmtId="4" fontId="164" fillId="39" borderId="31" applyNumberFormat="0" applyProtection="0">
      <alignment horizontal="right" vertical="center"/>
    </xf>
    <xf numFmtId="4" fontId="164" fillId="40" borderId="31" applyNumberFormat="0" applyProtection="0">
      <alignment horizontal="right" vertical="center"/>
    </xf>
    <xf numFmtId="4" fontId="164" fillId="41" borderId="31" applyNumberFormat="0" applyProtection="0">
      <alignment horizontal="right" vertical="center"/>
    </xf>
    <xf numFmtId="4" fontId="164" fillId="42" borderId="31" applyNumberFormat="0" applyProtection="0">
      <alignment horizontal="right" vertical="center"/>
    </xf>
    <xf numFmtId="4" fontId="162" fillId="43" borderId="32" applyNumberFormat="0" applyProtection="0">
      <alignment horizontal="left" vertical="center" indent="1"/>
    </xf>
    <xf numFmtId="4" fontId="162" fillId="44" borderId="0" applyNumberFormat="0" applyProtection="0">
      <alignment horizontal="left" vertical="center" indent="1"/>
    </xf>
    <xf numFmtId="4" fontId="162" fillId="33" borderId="0" applyNumberFormat="0" applyProtection="0">
      <alignment horizontal="left" vertical="center" indent="1"/>
    </xf>
    <xf numFmtId="4" fontId="164" fillId="44" borderId="31" applyNumberFormat="0" applyProtection="0">
      <alignment horizontal="right" vertical="center"/>
    </xf>
    <xf numFmtId="4" fontId="88" fillId="44" borderId="0" applyNumberFormat="0" applyProtection="0">
      <alignment horizontal="left" vertical="center" indent="1"/>
    </xf>
    <xf numFmtId="4" fontId="88" fillId="33" borderId="0" applyNumberFormat="0" applyProtection="0">
      <alignment horizontal="left" vertical="center" indent="1"/>
    </xf>
    <xf numFmtId="4" fontId="164" fillId="45" borderId="31" applyNumberFormat="0" applyProtection="0">
      <alignment vertical="center"/>
    </xf>
    <xf numFmtId="4" fontId="165" fillId="45" borderId="31" applyNumberFormat="0" applyProtection="0">
      <alignment vertical="center"/>
    </xf>
    <xf numFmtId="4" fontId="162" fillId="44" borderId="33" applyNumberFormat="0" applyProtection="0">
      <alignment horizontal="left" vertical="center" indent="1"/>
    </xf>
    <xf numFmtId="4" fontId="164" fillId="45" borderId="31" applyNumberFormat="0" applyProtection="0">
      <alignment horizontal="right" vertical="center"/>
    </xf>
    <xf numFmtId="4" fontId="165" fillId="45" borderId="31" applyNumberFormat="0" applyProtection="0">
      <alignment horizontal="right" vertical="center"/>
    </xf>
    <xf numFmtId="4" fontId="162" fillId="44" borderId="31" applyNumberFormat="0" applyProtection="0">
      <alignment horizontal="left" vertical="center" indent="1"/>
    </xf>
    <xf numFmtId="4" fontId="166" fillId="25" borderId="33" applyNumberFormat="0" applyProtection="0">
      <alignment horizontal="left" vertical="center" indent="1"/>
    </xf>
    <xf numFmtId="4" fontId="167" fillId="45" borderId="31" applyNumberFormat="0" applyProtection="0">
      <alignment horizontal="right" vertical="center"/>
    </xf>
    <xf numFmtId="0" fontId="3" fillId="0" borderId="0">
      <alignment vertical="center"/>
    </xf>
    <xf numFmtId="251" fontId="168" fillId="0" borderId="0" applyFont="0" applyFill="0" applyBorder="0" applyAlignment="0" applyProtection="0"/>
    <xf numFmtId="0" fontId="160" fillId="1" borderId="22" applyNumberFormat="0" applyFont="0" applyAlignment="0">
      <alignment horizontal="center"/>
    </xf>
    <xf numFmtId="0" fontId="169" fillId="0" borderId="0" applyNumberFormat="0" applyFill="0" applyBorder="0" applyAlignment="0" applyProtection="0">
      <alignment vertical="top"/>
      <protection locked="0"/>
    </xf>
    <xf numFmtId="3" fontId="76" fillId="0" borderId="0"/>
    <xf numFmtId="0" fontId="170" fillId="0" borderId="0" applyNumberFormat="0" applyFill="0" applyBorder="0" applyAlignment="0">
      <alignment horizontal="center"/>
    </xf>
    <xf numFmtId="0" fontId="22" fillId="0" borderId="0"/>
    <xf numFmtId="181" fontId="171" fillId="0" borderId="0" applyNumberFormat="0" applyBorder="0" applyAlignment="0">
      <alignment horizontal="centerContinuous"/>
    </xf>
    <xf numFmtId="0" fontId="24" fillId="0" borderId="30">
      <alignment horizontal="center"/>
    </xf>
    <xf numFmtId="0" fontId="87" fillId="0" borderId="0"/>
    <xf numFmtId="2" fontId="22" fillId="0" borderId="0" applyFont="0" applyFill="0" applyBorder="0" applyAlignment="0" applyProtection="0"/>
    <xf numFmtId="0" fontId="32" fillId="0" borderId="22">
      <alignment horizontal="left" vertical="center"/>
    </xf>
    <xf numFmtId="0" fontId="32" fillId="0" borderId="21" applyNumberFormat="0" applyAlignment="0" applyProtection="0">
      <alignment horizontal="left" vertical="center"/>
    </xf>
    <xf numFmtId="0" fontId="32" fillId="0" borderId="0" applyNumberFormat="0" applyFill="0" applyBorder="0" applyAlignment="0" applyProtection="0"/>
    <xf numFmtId="0" fontId="33" fillId="0" borderId="0" applyNumberFormat="0" applyFill="0" applyBorder="0" applyAlignment="0" applyProtection="0"/>
    <xf numFmtId="181" fontId="77" fillId="0" borderId="0" applyFont="0" applyFill="0" applyBorder="0" applyAlignment="0" applyProtection="0"/>
    <xf numFmtId="0" fontId="10" fillId="0" borderId="0"/>
    <xf numFmtId="0" fontId="172" fillId="0" borderId="0"/>
    <xf numFmtId="0" fontId="116" fillId="0" borderId="0"/>
    <xf numFmtId="0" fontId="116" fillId="0" borderId="0"/>
    <xf numFmtId="0" fontId="40" fillId="0" borderId="0" applyNumberFormat="0" applyFont="0" applyFill="0" applyAlignment="0"/>
    <xf numFmtId="199" fontId="86" fillId="0" borderId="0" applyFont="0" applyFill="0" applyBorder="0" applyAlignment="0" applyProtection="0"/>
    <xf numFmtId="190" fontId="86" fillId="0" borderId="0" applyFont="0" applyFill="0" applyBorder="0" applyAlignment="0" applyProtection="0"/>
    <xf numFmtId="0" fontId="22" fillId="0" borderId="34" applyNumberFormat="0" applyFont="0" applyFill="0" applyAlignment="0" applyProtection="0"/>
    <xf numFmtId="252" fontId="116" fillId="0" borderId="0" applyFont="0" applyFill="0" applyBorder="0" applyAlignment="0" applyProtection="0"/>
    <xf numFmtId="0" fontId="116" fillId="0" borderId="0"/>
    <xf numFmtId="189" fontId="86" fillId="0" borderId="0" applyFont="0" applyFill="0" applyBorder="0" applyAlignment="0" applyProtection="0"/>
    <xf numFmtId="189" fontId="86" fillId="0" borderId="0" applyFont="0" applyFill="0" applyBorder="0" applyAlignment="0" applyProtection="0"/>
    <xf numFmtId="189" fontId="86" fillId="0" borderId="0" applyFont="0" applyFill="0" applyBorder="0" applyAlignment="0" applyProtection="0"/>
    <xf numFmtId="198" fontId="86" fillId="0" borderId="0" applyFont="0" applyFill="0" applyBorder="0" applyAlignment="0" applyProtection="0"/>
    <xf numFmtId="199" fontId="86" fillId="0" borderId="0" applyFont="0" applyFill="0" applyBorder="0" applyAlignment="0" applyProtection="0"/>
    <xf numFmtId="0" fontId="40" fillId="0" borderId="0" applyNumberFormat="0" applyFont="0" applyFill="0" applyAlignment="0"/>
    <xf numFmtId="42" fontId="86" fillId="0" borderId="0" applyFont="0" applyFill="0" applyBorder="0" applyAlignment="0" applyProtection="0"/>
    <xf numFmtId="42" fontId="86" fillId="0" borderId="0" applyFont="0" applyFill="0" applyBorder="0" applyAlignment="0" applyProtection="0"/>
    <xf numFmtId="197" fontId="86" fillId="0" borderId="0" applyFont="0" applyFill="0" applyBorder="0" applyAlignment="0" applyProtection="0"/>
    <xf numFmtId="190" fontId="86" fillId="0" borderId="0" applyFont="0" applyFill="0" applyBorder="0" applyAlignment="0" applyProtection="0"/>
    <xf numFmtId="0" fontId="22" fillId="0" borderId="34" applyNumberFormat="0" applyFont="0" applyFill="0" applyAlignment="0" applyProtection="0"/>
    <xf numFmtId="252" fontId="116" fillId="0" borderId="0" applyFont="0" applyFill="0" applyBorder="0" applyAlignment="0" applyProtection="0"/>
    <xf numFmtId="199" fontId="86" fillId="0" borderId="0" applyFont="0" applyFill="0" applyBorder="0" applyAlignment="0" applyProtection="0"/>
    <xf numFmtId="3" fontId="22" fillId="0" borderId="0" applyFont="0" applyFill="0" applyBorder="0" applyAlignment="0" applyProtection="0"/>
    <xf numFmtId="175" fontId="22" fillId="0" borderId="0" applyFont="0" applyFill="0" applyBorder="0" applyAlignment="0" applyProtection="0"/>
    <xf numFmtId="253" fontId="25" fillId="0" borderId="0" applyFont="0" applyFill="0" applyBorder="0" applyAlignment="0" applyProtection="0"/>
    <xf numFmtId="254" fontId="25" fillId="0" borderId="0" applyFont="0" applyFill="0" applyBorder="0" applyAlignment="0" applyProtection="0"/>
    <xf numFmtId="0" fontId="22" fillId="0" borderId="0" applyFont="0" applyFill="0" applyBorder="0" applyAlignment="0" applyProtection="0"/>
    <xf numFmtId="14" fontId="173" fillId="0" borderId="0"/>
    <xf numFmtId="0" fontId="174" fillId="0" borderId="0"/>
    <xf numFmtId="0" fontId="150" fillId="0" borderId="0"/>
    <xf numFmtId="40" fontId="175" fillId="0" borderId="0" applyBorder="0">
      <alignment horizontal="right"/>
    </xf>
    <xf numFmtId="0" fontId="176" fillId="0" borderId="0"/>
    <xf numFmtId="255" fontId="116" fillId="0" borderId="24">
      <alignment horizontal="right" vertical="center"/>
    </xf>
    <xf numFmtId="255" fontId="116" fillId="0" borderId="24">
      <alignment horizontal="right" vertical="center"/>
    </xf>
    <xf numFmtId="256" fontId="154" fillId="0" borderId="24">
      <alignment horizontal="right" vertical="center"/>
    </xf>
    <xf numFmtId="257" fontId="116" fillId="0" borderId="24">
      <alignment horizontal="right" vertical="center"/>
    </xf>
    <xf numFmtId="256" fontId="154" fillId="0" borderId="24">
      <alignment horizontal="right" vertical="center"/>
    </xf>
    <xf numFmtId="255" fontId="116" fillId="0" borderId="24">
      <alignment horizontal="right" vertical="center"/>
    </xf>
    <xf numFmtId="255" fontId="116" fillId="0" borderId="24">
      <alignment horizontal="right" vertical="center"/>
    </xf>
    <xf numFmtId="258" fontId="154" fillId="0" borderId="24">
      <alignment horizontal="right" vertical="center"/>
    </xf>
    <xf numFmtId="259" fontId="24" fillId="0" borderId="24">
      <alignment horizontal="right" vertical="center"/>
    </xf>
    <xf numFmtId="173" fontId="116" fillId="0" borderId="24">
      <alignment horizontal="right" vertical="center"/>
    </xf>
    <xf numFmtId="255" fontId="116" fillId="0" borderId="24">
      <alignment horizontal="right" vertical="center"/>
    </xf>
    <xf numFmtId="260" fontId="25" fillId="0" borderId="24">
      <alignment horizontal="right" vertical="center"/>
    </xf>
    <xf numFmtId="256" fontId="154" fillId="0" borderId="24">
      <alignment horizontal="right" vertical="center"/>
    </xf>
    <xf numFmtId="260" fontId="25" fillId="0" borderId="24">
      <alignment horizontal="right" vertical="center"/>
    </xf>
    <xf numFmtId="259" fontId="24" fillId="0" borderId="24">
      <alignment horizontal="right" vertical="center"/>
    </xf>
    <xf numFmtId="255" fontId="116" fillId="0" borderId="24">
      <alignment horizontal="right" vertical="center"/>
    </xf>
    <xf numFmtId="172" fontId="24" fillId="0" borderId="24">
      <alignment horizontal="right" vertical="center"/>
    </xf>
    <xf numFmtId="172" fontId="24" fillId="0" borderId="24">
      <alignment horizontal="right" vertical="center"/>
    </xf>
    <xf numFmtId="260" fontId="25" fillId="0" borderId="24">
      <alignment horizontal="right" vertical="center"/>
    </xf>
    <xf numFmtId="258" fontId="154" fillId="0" borderId="24">
      <alignment horizontal="right" vertical="center"/>
    </xf>
    <xf numFmtId="258" fontId="154" fillId="0" borderId="24">
      <alignment horizontal="right" vertical="center"/>
    </xf>
    <xf numFmtId="261" fontId="24" fillId="0" borderId="24">
      <alignment horizontal="right" vertical="center"/>
    </xf>
    <xf numFmtId="256" fontId="154" fillId="0" borderId="24">
      <alignment horizontal="right" vertical="center"/>
    </xf>
    <xf numFmtId="255" fontId="116" fillId="0" borderId="24">
      <alignment horizontal="right"/>
    </xf>
    <xf numFmtId="262" fontId="77" fillId="0" borderId="24">
      <alignment horizontal="right" vertical="center"/>
    </xf>
    <xf numFmtId="263" fontId="154" fillId="0" borderId="24">
      <alignment horizontal="right" vertical="center"/>
    </xf>
    <xf numFmtId="263" fontId="154" fillId="0" borderId="24">
      <alignment horizontal="right" vertical="center"/>
    </xf>
    <xf numFmtId="256" fontId="154" fillId="0" borderId="24">
      <alignment horizontal="right" vertical="center"/>
    </xf>
    <xf numFmtId="264" fontId="177" fillId="2" borderId="35" applyFont="0" applyFill="0" applyBorder="0"/>
    <xf numFmtId="255" fontId="116" fillId="0" borderId="24">
      <alignment horizontal="right" vertical="center"/>
    </xf>
    <xf numFmtId="255" fontId="116" fillId="0" borderId="24">
      <alignment horizontal="right" vertical="center"/>
    </xf>
    <xf numFmtId="257" fontId="116" fillId="0" borderId="24">
      <alignment horizontal="right" vertical="center"/>
    </xf>
    <xf numFmtId="265" fontId="116" fillId="0" borderId="24">
      <alignment horizontal="right" vertical="center"/>
    </xf>
    <xf numFmtId="259" fontId="24" fillId="0" borderId="24">
      <alignment horizontal="right" vertical="center"/>
    </xf>
    <xf numFmtId="256" fontId="154" fillId="0" borderId="24">
      <alignment horizontal="right" vertical="center"/>
    </xf>
    <xf numFmtId="265" fontId="116" fillId="0" borderId="24">
      <alignment horizontal="right" vertical="center"/>
    </xf>
    <xf numFmtId="259" fontId="24" fillId="0" borderId="24">
      <alignment horizontal="right" vertical="center"/>
    </xf>
    <xf numFmtId="256" fontId="154" fillId="0" borderId="24">
      <alignment horizontal="right" vertical="center"/>
    </xf>
    <xf numFmtId="256" fontId="154" fillId="0" borderId="24">
      <alignment horizontal="right" vertical="center"/>
    </xf>
    <xf numFmtId="258" fontId="154" fillId="0" borderId="24">
      <alignment horizontal="right" vertical="center"/>
    </xf>
    <xf numFmtId="255" fontId="116" fillId="0" borderId="24">
      <alignment horizontal="right" vertical="center"/>
    </xf>
    <xf numFmtId="256" fontId="154" fillId="0" borderId="24">
      <alignment horizontal="right" vertical="center"/>
    </xf>
    <xf numFmtId="258" fontId="154" fillId="0" borderId="24">
      <alignment horizontal="right" vertical="center"/>
    </xf>
    <xf numFmtId="258" fontId="154" fillId="0" borderId="24">
      <alignment horizontal="right" vertical="center"/>
    </xf>
    <xf numFmtId="259" fontId="24" fillId="0" borderId="24">
      <alignment horizontal="right" vertical="center"/>
    </xf>
    <xf numFmtId="264" fontId="177" fillId="2" borderId="35" applyFont="0" applyFill="0" applyBorder="0"/>
    <xf numFmtId="259" fontId="24" fillId="0" borderId="24">
      <alignment horizontal="right" vertical="center"/>
    </xf>
    <xf numFmtId="259" fontId="24" fillId="0" borderId="24">
      <alignment horizontal="right" vertical="center"/>
    </xf>
    <xf numFmtId="256" fontId="154" fillId="0" borderId="24">
      <alignment horizontal="right" vertical="center"/>
    </xf>
    <xf numFmtId="256" fontId="154" fillId="0" borderId="24">
      <alignment horizontal="right" vertical="center"/>
    </xf>
    <xf numFmtId="256" fontId="154" fillId="0" borderId="24">
      <alignment horizontal="right" vertical="center"/>
    </xf>
    <xf numFmtId="255" fontId="116" fillId="0" borderId="24">
      <alignment horizontal="right" vertical="center"/>
    </xf>
    <xf numFmtId="266" fontId="24" fillId="0" borderId="24">
      <alignment horizontal="right" vertical="center"/>
    </xf>
    <xf numFmtId="266" fontId="24" fillId="0" borderId="24">
      <alignment horizontal="right" vertical="center"/>
    </xf>
    <xf numFmtId="256" fontId="154" fillId="0" borderId="24">
      <alignment horizontal="right" vertical="center"/>
    </xf>
    <xf numFmtId="259" fontId="24" fillId="0" borderId="24">
      <alignment horizontal="right" vertical="center"/>
    </xf>
    <xf numFmtId="258" fontId="154" fillId="0" borderId="24">
      <alignment horizontal="right" vertical="center"/>
    </xf>
    <xf numFmtId="255" fontId="116" fillId="0" borderId="24">
      <alignment horizontal="right" vertical="center"/>
    </xf>
    <xf numFmtId="259" fontId="24" fillId="0" borderId="24">
      <alignment horizontal="right" vertical="center"/>
    </xf>
    <xf numFmtId="258" fontId="154" fillId="0" borderId="24">
      <alignment horizontal="right" vertical="center"/>
    </xf>
    <xf numFmtId="259" fontId="24" fillId="0" borderId="24">
      <alignment horizontal="right" vertical="center"/>
    </xf>
    <xf numFmtId="258" fontId="154" fillId="0" borderId="24">
      <alignment horizontal="right" vertical="center"/>
    </xf>
    <xf numFmtId="267" fontId="154" fillId="0" borderId="24">
      <alignment horizontal="right" vertical="center"/>
    </xf>
    <xf numFmtId="267" fontId="154" fillId="0" borderId="24">
      <alignment horizontal="right" vertical="center"/>
    </xf>
    <xf numFmtId="256" fontId="154" fillId="0" borderId="24">
      <alignment horizontal="right" vertical="center"/>
    </xf>
    <xf numFmtId="255" fontId="116" fillId="0" borderId="24">
      <alignment horizontal="right" vertical="center"/>
    </xf>
    <xf numFmtId="259" fontId="24" fillId="0" borderId="24">
      <alignment horizontal="right" vertical="center"/>
    </xf>
    <xf numFmtId="255" fontId="116" fillId="0" borderId="24">
      <alignment horizontal="right" vertical="center"/>
    </xf>
    <xf numFmtId="255" fontId="116" fillId="0" borderId="24">
      <alignment horizontal="right" vertical="center"/>
    </xf>
    <xf numFmtId="268" fontId="24" fillId="0" borderId="24">
      <alignment horizontal="right" vertical="center"/>
    </xf>
    <xf numFmtId="268" fontId="24" fillId="0" borderId="24">
      <alignment horizontal="right" vertical="center"/>
    </xf>
    <xf numFmtId="255" fontId="116" fillId="0" borderId="24">
      <alignment horizontal="right" vertical="center"/>
    </xf>
    <xf numFmtId="255" fontId="116" fillId="0" borderId="24">
      <alignment horizontal="right" vertical="center"/>
    </xf>
    <xf numFmtId="255" fontId="116" fillId="0" borderId="24">
      <alignment horizontal="right" vertical="center"/>
    </xf>
    <xf numFmtId="255" fontId="116" fillId="0" borderId="24">
      <alignment horizontal="right" vertical="center"/>
    </xf>
    <xf numFmtId="258" fontId="154" fillId="0" borderId="24">
      <alignment horizontal="right" vertical="center"/>
    </xf>
    <xf numFmtId="255" fontId="116" fillId="0" borderId="24">
      <alignment horizontal="right" vertical="center"/>
    </xf>
    <xf numFmtId="256" fontId="154" fillId="0" borderId="24">
      <alignment horizontal="right" vertical="center"/>
    </xf>
    <xf numFmtId="255" fontId="116" fillId="0" borderId="24">
      <alignment horizontal="right" vertical="center"/>
    </xf>
    <xf numFmtId="267" fontId="154" fillId="0" borderId="24">
      <alignment horizontal="right" vertical="center"/>
    </xf>
    <xf numFmtId="255" fontId="116" fillId="0" borderId="24">
      <alignment horizontal="right" vertical="center"/>
    </xf>
    <xf numFmtId="255" fontId="116" fillId="0" borderId="24">
      <alignment horizontal="right" vertical="center"/>
    </xf>
    <xf numFmtId="255" fontId="116" fillId="0" borderId="24">
      <alignment horizontal="right" vertical="center"/>
    </xf>
    <xf numFmtId="255" fontId="116" fillId="0" borderId="24">
      <alignment horizontal="right" vertical="center"/>
    </xf>
    <xf numFmtId="267" fontId="154" fillId="0" borderId="24">
      <alignment horizontal="right" vertical="center"/>
    </xf>
    <xf numFmtId="256" fontId="154" fillId="0" borderId="24">
      <alignment horizontal="right" vertical="center"/>
    </xf>
    <xf numFmtId="259" fontId="24" fillId="0" borderId="24">
      <alignment horizontal="right" vertical="center"/>
    </xf>
    <xf numFmtId="267" fontId="154" fillId="0" borderId="24">
      <alignment horizontal="right" vertical="center"/>
    </xf>
    <xf numFmtId="256" fontId="154" fillId="0" borderId="24">
      <alignment horizontal="right" vertical="center"/>
    </xf>
    <xf numFmtId="256" fontId="154" fillId="0" borderId="24">
      <alignment horizontal="right" vertical="center"/>
    </xf>
    <xf numFmtId="257" fontId="116" fillId="0" borderId="24">
      <alignment horizontal="right" vertical="center"/>
    </xf>
    <xf numFmtId="255" fontId="116" fillId="0" borderId="24">
      <alignment horizontal="right" vertical="center"/>
    </xf>
    <xf numFmtId="255" fontId="116" fillId="0" borderId="24">
      <alignment horizontal="right"/>
    </xf>
    <xf numFmtId="259" fontId="24" fillId="0" borderId="24">
      <alignment horizontal="right" vertical="center"/>
    </xf>
    <xf numFmtId="266" fontId="24" fillId="0" borderId="24">
      <alignment horizontal="right" vertical="center"/>
    </xf>
    <xf numFmtId="255" fontId="116" fillId="0" borderId="24">
      <alignment horizontal="right" vertical="center"/>
    </xf>
    <xf numFmtId="269" fontId="86" fillId="0" borderId="24">
      <alignment horizontal="right" vertical="center"/>
    </xf>
    <xf numFmtId="260" fontId="25" fillId="0" borderId="24">
      <alignment horizontal="right" vertical="center"/>
    </xf>
    <xf numFmtId="255" fontId="116" fillId="0" borderId="24">
      <alignment horizontal="right" vertical="center"/>
    </xf>
    <xf numFmtId="269" fontId="86" fillId="0" borderId="24">
      <alignment horizontal="right" vertical="center"/>
    </xf>
    <xf numFmtId="267" fontId="154" fillId="0" borderId="24">
      <alignment horizontal="right" vertical="center"/>
    </xf>
    <xf numFmtId="267" fontId="154" fillId="0" borderId="24">
      <alignment horizontal="right" vertical="center"/>
    </xf>
    <xf numFmtId="255" fontId="116" fillId="0" borderId="24">
      <alignment horizontal="right" vertical="center"/>
    </xf>
    <xf numFmtId="255" fontId="116" fillId="0" borderId="24">
      <alignment horizontal="right"/>
    </xf>
    <xf numFmtId="260" fontId="25" fillId="0" borderId="24">
      <alignment horizontal="right" vertical="center"/>
    </xf>
    <xf numFmtId="255" fontId="116" fillId="0" borderId="24">
      <alignment horizontal="right" vertical="center"/>
    </xf>
    <xf numFmtId="255" fontId="116" fillId="0" borderId="24">
      <alignment horizontal="right" vertical="center"/>
    </xf>
    <xf numFmtId="255" fontId="116" fillId="0" borderId="24">
      <alignment horizontal="right" vertical="center"/>
    </xf>
    <xf numFmtId="255" fontId="116" fillId="0" borderId="24">
      <alignment horizontal="right" vertical="center"/>
    </xf>
    <xf numFmtId="256" fontId="154" fillId="0" borderId="24">
      <alignment horizontal="right" vertical="center"/>
    </xf>
    <xf numFmtId="255" fontId="116" fillId="0" borderId="24">
      <alignment horizontal="right" vertical="center"/>
    </xf>
    <xf numFmtId="255" fontId="116" fillId="0" borderId="24">
      <alignment horizontal="right" vertical="center"/>
    </xf>
    <xf numFmtId="260" fontId="25" fillId="0" borderId="24">
      <alignment horizontal="right" vertical="center"/>
    </xf>
    <xf numFmtId="259" fontId="24" fillId="0" borderId="24">
      <alignment horizontal="right" vertical="center"/>
    </xf>
    <xf numFmtId="255" fontId="116" fillId="0" borderId="24">
      <alignment horizontal="right" vertical="center"/>
    </xf>
    <xf numFmtId="256" fontId="154" fillId="0" borderId="24">
      <alignment horizontal="right" vertical="center"/>
    </xf>
    <xf numFmtId="260" fontId="25" fillId="0" borderId="24">
      <alignment horizontal="right" vertical="center"/>
    </xf>
    <xf numFmtId="260" fontId="25" fillId="0" borderId="24">
      <alignment horizontal="right" vertical="center"/>
    </xf>
    <xf numFmtId="256" fontId="154" fillId="0" borderId="24">
      <alignment horizontal="right" vertical="center"/>
    </xf>
    <xf numFmtId="255" fontId="116" fillId="0" borderId="24">
      <alignment horizontal="right" vertical="center"/>
    </xf>
    <xf numFmtId="259" fontId="24" fillId="0" borderId="24">
      <alignment horizontal="right" vertical="center"/>
    </xf>
    <xf numFmtId="269" fontId="86" fillId="0" borderId="24">
      <alignment horizontal="right" vertical="center"/>
    </xf>
    <xf numFmtId="269" fontId="86" fillId="0" borderId="24">
      <alignment horizontal="right" vertical="center"/>
    </xf>
    <xf numFmtId="259" fontId="24" fillId="0" borderId="24">
      <alignment horizontal="right" vertical="center"/>
    </xf>
    <xf numFmtId="270" fontId="24" fillId="0" borderId="24">
      <alignment horizontal="right" vertical="center"/>
    </xf>
    <xf numFmtId="255" fontId="116" fillId="0" borderId="24">
      <alignment horizontal="right" vertical="center"/>
    </xf>
    <xf numFmtId="214" fontId="122" fillId="0" borderId="2">
      <protection hidden="1"/>
    </xf>
    <xf numFmtId="49" fontId="88" fillId="0" borderId="0" applyFill="0" applyBorder="0" applyAlignment="0"/>
    <xf numFmtId="0" fontId="22" fillId="0" borderId="0" applyFill="0" applyBorder="0" applyAlignment="0"/>
    <xf numFmtId="172" fontId="22" fillId="0" borderId="0" applyFill="0" applyBorder="0" applyAlignment="0"/>
    <xf numFmtId="49" fontId="178" fillId="0" borderId="0">
      <alignment horizontal="justify" vertical="center" wrapText="1"/>
    </xf>
    <xf numFmtId="271" fontId="179" fillId="0" borderId="9">
      <alignment horizontal="right"/>
    </xf>
    <xf numFmtId="0" fontId="180" fillId="0" borderId="5">
      <alignment horizontal="center" vertical="center" wrapText="1"/>
    </xf>
    <xf numFmtId="0" fontId="181" fillId="0" borderId="0">
      <alignment horizontal="center"/>
    </xf>
    <xf numFmtId="0" fontId="44" fillId="0" borderId="0" applyNumberFormat="0" applyFill="0" applyBorder="0" applyAlignment="0" applyProtection="0"/>
    <xf numFmtId="40" fontId="75" fillId="0" borderId="0"/>
    <xf numFmtId="0" fontId="65" fillId="21" borderId="8" applyNumberFormat="0" applyAlignment="0" applyProtection="0"/>
    <xf numFmtId="0" fontId="182" fillId="0" borderId="5"/>
    <xf numFmtId="3" fontId="183" fillId="0" borderId="0" applyNumberFormat="0" applyFill="0" applyBorder="0" applyAlignment="0" applyProtection="0">
      <alignment horizontal="center" wrapText="1"/>
    </xf>
    <xf numFmtId="0" fontId="184" fillId="0" borderId="9" applyBorder="0" applyAlignment="0">
      <alignment horizontal="center" vertical="center"/>
    </xf>
    <xf numFmtId="0" fontId="185" fillId="0" borderId="0" applyNumberFormat="0" applyFill="0" applyBorder="0" applyAlignment="0" applyProtection="0">
      <alignment horizontal="centerContinuous"/>
    </xf>
    <xf numFmtId="0" fontId="138" fillId="0" borderId="36" applyNumberFormat="0" applyFill="0" applyBorder="0" applyAlignment="0" applyProtection="0">
      <alignment horizontal="center" vertical="center" wrapText="1"/>
    </xf>
    <xf numFmtId="0" fontId="44" fillId="0" borderId="0" applyNumberFormat="0" applyFill="0" applyBorder="0" applyAlignment="0" applyProtection="0"/>
    <xf numFmtId="0" fontId="186" fillId="0" borderId="37" applyNumberFormat="0" applyBorder="0" applyAlignment="0">
      <alignment vertical="center"/>
    </xf>
    <xf numFmtId="0" fontId="22" fillId="0" borderId="34" applyNumberFormat="0" applyFont="0" applyFill="0" applyAlignment="0" applyProtection="0"/>
    <xf numFmtId="0" fontId="45" fillId="0" borderId="38" applyNumberFormat="0" applyFill="0" applyAlignment="0" applyProtection="0"/>
    <xf numFmtId="0" fontId="66" fillId="0" borderId="38" applyNumberFormat="0" applyFill="0" applyAlignment="0" applyProtection="0"/>
    <xf numFmtId="0" fontId="67" fillId="5" borderId="0" applyNumberFormat="0" applyBorder="0" applyAlignment="0" applyProtection="0"/>
    <xf numFmtId="168" fontId="22" fillId="0" borderId="0" applyFont="0" applyFill="0" applyBorder="0" applyAlignment="0" applyProtection="0"/>
    <xf numFmtId="272" fontId="22" fillId="0" borderId="0" applyFont="0" applyFill="0" applyBorder="0" applyAlignment="0" applyProtection="0"/>
    <xf numFmtId="196" fontId="116" fillId="0" borderId="24">
      <alignment horizontal="center"/>
    </xf>
    <xf numFmtId="273" fontId="187" fillId="0" borderId="0" applyNumberFormat="0" applyFont="0" applyFill="0" applyBorder="0" applyAlignment="0">
      <alignment horizontal="centerContinuous"/>
    </xf>
    <xf numFmtId="0" fontId="91" fillId="0" borderId="0">
      <alignment vertical="center" wrapText="1"/>
      <protection locked="0"/>
    </xf>
    <xf numFmtId="0" fontId="116" fillId="0" borderId="0" applyNumberFormat="0" applyFill="0" applyBorder="0" applyAlignment="0" applyProtection="0"/>
    <xf numFmtId="0" fontId="24" fillId="0" borderId="39"/>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77" fillId="0" borderId="5" applyNumberFormat="0" applyBorder="0" applyAlignment="0"/>
    <xf numFmtId="0" fontId="188" fillId="0" borderId="28" applyNumberFormat="0" applyBorder="0" applyAlignment="0">
      <alignment horizontal="center"/>
    </xf>
    <xf numFmtId="3" fontId="189" fillId="0" borderId="7" applyNumberFormat="0" applyBorder="0" applyAlignment="0"/>
    <xf numFmtId="0" fontId="68" fillId="29" borderId="0" applyNumberFormat="0" applyBorder="0" applyAlignment="0" applyProtection="0"/>
    <xf numFmtId="274" fontId="146" fillId="0" borderId="0" applyFont="0" applyFill="0" applyBorder="0" applyAlignment="0" applyProtection="0"/>
    <xf numFmtId="275" fontId="190" fillId="0" borderId="0" applyFont="0" applyFill="0" applyBorder="0" applyAlignment="0" applyProtection="0"/>
    <xf numFmtId="276" fontId="77" fillId="0" borderId="0" applyFont="0" applyFill="0" applyBorder="0" applyAlignment="0" applyProtection="0"/>
    <xf numFmtId="0" fontId="32" fillId="0" borderId="27">
      <alignment horizontal="center"/>
    </xf>
    <xf numFmtId="0" fontId="69" fillId="0" borderId="0" applyNumberFormat="0" applyFill="0" applyBorder="0" applyAlignment="0" applyProtection="0"/>
    <xf numFmtId="0" fontId="70" fillId="0" borderId="0" applyNumberFormat="0" applyFill="0" applyBorder="0" applyAlignment="0" applyProtection="0"/>
    <xf numFmtId="172" fontId="116" fillId="0" borderId="0"/>
    <xf numFmtId="173" fontId="116" fillId="0" borderId="1"/>
    <xf numFmtId="0" fontId="191" fillId="0" borderId="0"/>
    <xf numFmtId="0" fontId="192" fillId="0" borderId="0"/>
    <xf numFmtId="3" fontId="116" fillId="0" borderId="0" applyNumberFormat="0" applyBorder="0" applyAlignment="0" applyProtection="0">
      <alignment horizontal="centerContinuous"/>
      <protection locked="0"/>
    </xf>
    <xf numFmtId="3" fontId="193" fillId="0" borderId="0">
      <protection locked="0"/>
    </xf>
    <xf numFmtId="0" fontId="192" fillId="0" borderId="0"/>
    <xf numFmtId="0" fontId="194" fillId="0" borderId="40" applyFill="0" applyBorder="0" applyAlignment="0">
      <alignment horizontal="center"/>
    </xf>
    <xf numFmtId="240" fontId="195" fillId="46" borderId="9">
      <alignment vertical="top"/>
    </xf>
    <xf numFmtId="5" fontId="25" fillId="0" borderId="30">
      <alignment horizontal="left" vertical="top"/>
    </xf>
    <xf numFmtId="0" fontId="196" fillId="0" borderId="30">
      <alignment horizontal="left" vertical="center"/>
    </xf>
    <xf numFmtId="0" fontId="178" fillId="47" borderId="1">
      <alignment horizontal="left" vertical="center"/>
    </xf>
    <xf numFmtId="202" fontId="197" fillId="48" borderId="9"/>
    <xf numFmtId="5" fontId="144" fillId="0" borderId="9">
      <alignment horizontal="left" vertical="top"/>
    </xf>
    <xf numFmtId="0" fontId="198" fillId="49" borderId="0">
      <alignment horizontal="left" vertical="center"/>
    </xf>
    <xf numFmtId="42" fontId="126" fillId="0" borderId="0" applyFont="0" applyFill="0" applyBorder="0" applyAlignment="0" applyProtection="0"/>
    <xf numFmtId="277" fontId="22" fillId="0" borderId="0" applyFont="0" applyFill="0" applyBorder="0" applyAlignment="0" applyProtection="0"/>
    <xf numFmtId="190" fontId="127" fillId="0" borderId="0" applyFont="0" applyFill="0" applyBorder="0" applyAlignment="0" applyProtection="0"/>
    <xf numFmtId="278" fontId="127" fillId="0" borderId="0" applyFont="0" applyFill="0" applyBorder="0" applyAlignment="0" applyProtection="0"/>
    <xf numFmtId="0" fontId="46" fillId="0" borderId="0" applyNumberFormat="0" applyFill="0" applyBorder="0" applyAlignment="0" applyProtection="0"/>
    <xf numFmtId="43" fontId="154" fillId="0" borderId="0" applyFont="0" applyFill="0" applyBorder="0" applyAlignment="0" applyProtection="0"/>
    <xf numFmtId="0" fontId="3" fillId="0" borderId="5">
      <alignment horizontal="center" vertical="center"/>
    </xf>
    <xf numFmtId="0" fontId="199" fillId="0" borderId="41" applyNumberFormat="0" applyFont="0" applyAlignment="0">
      <alignment horizontal="center"/>
    </xf>
    <xf numFmtId="0" fontId="71" fillId="4" borderId="0" applyNumberFormat="0" applyBorder="0" applyAlignment="0" applyProtection="0"/>
    <xf numFmtId="0" fontId="47" fillId="0" borderId="0" applyNumberFormat="0" applyFill="0" applyBorder="0" applyAlignment="0" applyProtection="0"/>
    <xf numFmtId="168" fontId="24"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3" fillId="0" borderId="0">
      <alignment vertical="center"/>
    </xf>
    <xf numFmtId="40" fontId="49" fillId="0" borderId="0" applyFont="0" applyFill="0" applyBorder="0" applyAlignment="0" applyProtection="0"/>
    <xf numFmtId="38" fontId="49" fillId="0" borderId="0" applyFont="0" applyFill="0" applyBorder="0" applyAlignment="0" applyProtection="0"/>
    <xf numFmtId="0" fontId="49" fillId="0" borderId="0" applyFont="0" applyFill="0" applyBorder="0" applyAlignment="0" applyProtection="0"/>
    <xf numFmtId="0" fontId="49" fillId="0" borderId="0" applyFont="0" applyFill="0" applyBorder="0" applyAlignment="0" applyProtection="0"/>
    <xf numFmtId="9" fontId="50" fillId="0" borderId="0" applyFont="0" applyFill="0" applyBorder="0" applyAlignment="0" applyProtection="0"/>
    <xf numFmtId="0" fontId="51" fillId="0" borderId="0"/>
    <xf numFmtId="0" fontId="200" fillId="0" borderId="4"/>
    <xf numFmtId="187" fontId="78" fillId="0" borderId="0" applyFont="0" applyFill="0" applyBorder="0" applyAlignment="0" applyProtection="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93" fillId="0" borderId="0" applyFont="0" applyFill="0" applyBorder="0" applyAlignment="0" applyProtection="0"/>
    <xf numFmtId="0" fontId="93" fillId="0" borderId="0" applyFont="0" applyFill="0" applyBorder="0" applyAlignment="0" applyProtection="0"/>
    <xf numFmtId="200" fontId="93" fillId="0" borderId="0" applyFont="0" applyFill="0" applyBorder="0" applyAlignment="0" applyProtection="0"/>
    <xf numFmtId="208" fontId="93" fillId="0" borderId="0" applyFont="0" applyFill="0" applyBorder="0" applyAlignment="0" applyProtection="0"/>
    <xf numFmtId="0" fontId="93" fillId="0" borderId="0"/>
    <xf numFmtId="0" fontId="93" fillId="0" borderId="0"/>
    <xf numFmtId="0" fontId="40" fillId="0" borderId="0"/>
    <xf numFmtId="168" fontId="52" fillId="0" borderId="0" applyFont="0" applyFill="0" applyBorder="0" applyAlignment="0" applyProtection="0"/>
    <xf numFmtId="178" fontId="52" fillId="0" borderId="0" applyFont="0" applyFill="0" applyBorder="0" applyAlignment="0" applyProtection="0"/>
    <xf numFmtId="43" fontId="25" fillId="0" borderId="0" applyFont="0" applyFill="0" applyBorder="0" applyAlignment="0" applyProtection="0"/>
    <xf numFmtId="41" fontId="22" fillId="0" borderId="0" applyFont="0" applyFill="0" applyBorder="0" applyAlignment="0" applyProtection="0"/>
    <xf numFmtId="0" fontId="22" fillId="0" borderId="0"/>
    <xf numFmtId="179" fontId="52" fillId="0" borderId="0" applyFont="0" applyFill="0" applyBorder="0" applyAlignment="0" applyProtection="0"/>
    <xf numFmtId="6" fontId="7" fillId="0" borderId="0" applyFont="0" applyFill="0" applyBorder="0" applyAlignment="0" applyProtection="0"/>
    <xf numFmtId="180" fontId="52" fillId="0" borderId="0" applyFont="0" applyFill="0" applyBorder="0" applyAlignment="0" applyProtection="0"/>
    <xf numFmtId="0" fontId="201" fillId="0" borderId="0" applyNumberFormat="0" applyFill="0" applyBorder="0" applyAlignment="0" applyProtection="0">
      <alignment vertical="top"/>
      <protection locked="0"/>
    </xf>
    <xf numFmtId="44" fontId="22" fillId="0" borderId="0" applyFont="0" applyFill="0" applyBorder="0" applyAlignment="0" applyProtection="0"/>
    <xf numFmtId="42" fontId="22" fillId="0" borderId="0" applyFont="0" applyFill="0" applyBorder="0" applyAlignment="0" applyProtection="0"/>
    <xf numFmtId="0" fontId="202" fillId="0" borderId="0" applyNumberFormat="0" applyFill="0" applyBorder="0" applyAlignment="0" applyProtection="0">
      <alignment vertical="top"/>
      <protection locked="0"/>
    </xf>
    <xf numFmtId="43" fontId="1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176" fontId="18" fillId="0" borderId="28"/>
    <xf numFmtId="0" fontId="116" fillId="0" borderId="1"/>
    <xf numFmtId="0" fontId="22" fillId="0" borderId="0"/>
    <xf numFmtId="0" fontId="22" fillId="0" borderId="0"/>
    <xf numFmtId="0" fontId="220" fillId="0" borderId="0"/>
    <xf numFmtId="0" fontId="22" fillId="0" borderId="0"/>
    <xf numFmtId="0" fontId="22" fillId="0" borderId="0"/>
    <xf numFmtId="0" fontId="3" fillId="0" borderId="0"/>
    <xf numFmtId="0" fontId="2" fillId="0" borderId="0"/>
    <xf numFmtId="0" fontId="2" fillId="0" borderId="0"/>
    <xf numFmtId="9" fontId="1" fillId="0" borderId="0" applyFont="0" applyFill="0" applyBorder="0" applyAlignment="0" applyProtection="0"/>
    <xf numFmtId="0" fontId="245" fillId="0" borderId="0"/>
    <xf numFmtId="0" fontId="26" fillId="0" borderId="0"/>
    <xf numFmtId="43" fontId="245" fillId="0" borderId="0" applyFont="0" applyFill="0" applyBorder="0" applyAlignment="0" applyProtection="0"/>
    <xf numFmtId="43" fontId="1" fillId="0" borderId="0" applyFont="0" applyFill="0" applyBorder="0" applyAlignment="0" applyProtection="0"/>
    <xf numFmtId="0" fontId="255" fillId="0" borderId="0"/>
    <xf numFmtId="41" fontId="245" fillId="0" borderId="0" applyFont="0" applyFill="0" applyBorder="0" applyAlignment="0" applyProtection="0"/>
    <xf numFmtId="0" fontId="24" fillId="0" borderId="0"/>
    <xf numFmtId="0" fontId="25" fillId="0" borderId="0"/>
    <xf numFmtId="0" fontId="10" fillId="2" borderId="0"/>
    <xf numFmtId="0" fontId="10" fillId="2" borderId="0"/>
    <xf numFmtId="0" fontId="10" fillId="2" borderId="0"/>
    <xf numFmtId="0" fontId="10" fillId="2" borderId="0"/>
    <xf numFmtId="0" fontId="10" fillId="2" borderId="0"/>
    <xf numFmtId="0" fontId="10" fillId="2" borderId="0"/>
    <xf numFmtId="0" fontId="10" fillId="0" borderId="0">
      <alignment wrapText="1"/>
    </xf>
    <xf numFmtId="0" fontId="10" fillId="0" borderId="0">
      <alignment wrapText="1"/>
    </xf>
    <xf numFmtId="174" fontId="22" fillId="0" borderId="0" applyFill="0" applyBorder="0" applyAlignment="0"/>
    <xf numFmtId="41" fontId="3" fillId="0" borderId="0" applyFont="0" applyFill="0" applyBorder="0" applyAlignment="0" applyProtection="0"/>
    <xf numFmtId="164" fontId="3" fillId="0" borderId="0" applyFont="0" applyFill="0" applyBorder="0" applyAlignment="0" applyProtection="0"/>
    <xf numFmtId="41" fontId="24" fillId="0" borderId="0" applyFont="0" applyFill="0" applyBorder="0" applyAlignment="0" applyProtection="0"/>
    <xf numFmtId="165" fontId="2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22" fillId="0" borderId="28"/>
    <xf numFmtId="177" fontId="22" fillId="0" borderId="0"/>
    <xf numFmtId="0" fontId="22" fillId="0" borderId="0"/>
    <xf numFmtId="0" fontId="22" fillId="0" borderId="0"/>
    <xf numFmtId="0" fontId="24" fillId="0" borderId="0"/>
    <xf numFmtId="0" fontId="24" fillId="0" borderId="0"/>
    <xf numFmtId="0" fontId="24" fillId="0" borderId="0"/>
    <xf numFmtId="0" fontId="3" fillId="0" borderId="0"/>
    <xf numFmtId="0" fontId="3" fillId="0" borderId="0"/>
    <xf numFmtId="0" fontId="3" fillId="0" borderId="0"/>
    <xf numFmtId="10" fontId="22" fillId="0" borderId="0" applyFont="0" applyFill="0" applyBorder="0" applyAlignment="0" applyProtection="0"/>
    <xf numFmtId="9" fontId="3" fillId="0" borderId="0" applyFont="0" applyFill="0" applyBorder="0" applyAlignment="0" applyProtection="0"/>
  </cellStyleXfs>
  <cellXfs count="520">
    <xf numFmtId="0" fontId="0" fillId="0" borderId="0" xfId="0"/>
    <xf numFmtId="0" fontId="207" fillId="50" borderId="0" xfId="1480" applyFont="1" applyFill="1" applyAlignment="1">
      <alignment horizontal="center"/>
    </xf>
    <xf numFmtId="0" fontId="207" fillId="50" borderId="0" xfId="1480" applyFont="1" applyFill="1" applyAlignment="1">
      <alignment horizontal="left" vertical="center" wrapText="1"/>
    </xf>
    <xf numFmtId="3" fontId="207" fillId="50" borderId="0" xfId="1480" applyNumberFormat="1" applyFont="1" applyFill="1"/>
    <xf numFmtId="183" fontId="207" fillId="50" borderId="0" xfId="1480" applyNumberFormat="1" applyFont="1" applyFill="1"/>
    <xf numFmtId="0" fontId="207" fillId="50" borderId="0" xfId="1480" applyFont="1" applyFill="1"/>
    <xf numFmtId="3" fontId="104" fillId="50" borderId="0" xfId="1542" applyFont="1" applyFill="1">
      <alignment vertical="center" wrapText="1"/>
    </xf>
    <xf numFmtId="3" fontId="207" fillId="50" borderId="0" xfId="1480" applyNumberFormat="1" applyFont="1" applyFill="1" applyAlignment="1">
      <alignment horizontal="left" vertical="center" wrapText="1"/>
    </xf>
    <xf numFmtId="3" fontId="104" fillId="50" borderId="1" xfId="1542" applyNumberFormat="1" applyFont="1" applyFill="1" applyBorder="1" applyAlignment="1">
      <alignment horizontal="center" vertical="center" wrapText="1"/>
    </xf>
    <xf numFmtId="183" fontId="104" fillId="50" borderId="1" xfId="1542" applyNumberFormat="1" applyFont="1" applyFill="1" applyBorder="1" applyAlignment="1">
      <alignment horizontal="center" vertical="center" wrapText="1"/>
    </xf>
    <xf numFmtId="0" fontId="222" fillId="50" borderId="0" xfId="1480" applyFont="1" applyFill="1" applyAlignment="1">
      <alignment horizontal="center"/>
    </xf>
    <xf numFmtId="0" fontId="222" fillId="50" borderId="0" xfId="1480" applyFont="1" applyFill="1"/>
    <xf numFmtId="0" fontId="223" fillId="50" borderId="0" xfId="1480" applyFont="1" applyFill="1"/>
    <xf numFmtId="0" fontId="207" fillId="50" borderId="5" xfId="1480" applyFont="1" applyFill="1" applyBorder="1" applyAlignment="1">
      <alignment horizontal="center" vertical="center"/>
    </xf>
    <xf numFmtId="0" fontId="207" fillId="50" borderId="5" xfId="1480" applyFont="1" applyFill="1" applyBorder="1" applyAlignment="1">
      <alignment horizontal="left" vertical="center" wrapText="1"/>
    </xf>
    <xf numFmtId="3" fontId="222" fillId="50" borderId="5" xfId="1480" applyNumberFormat="1" applyFont="1" applyFill="1" applyBorder="1" applyAlignment="1">
      <alignment vertical="center"/>
    </xf>
    <xf numFmtId="9" fontId="222" fillId="50" borderId="5" xfId="1480" applyNumberFormat="1" applyFont="1" applyFill="1" applyBorder="1" applyAlignment="1">
      <alignment vertical="center"/>
    </xf>
    <xf numFmtId="0" fontId="207" fillId="50" borderId="42" xfId="1480" applyFont="1" applyFill="1" applyBorder="1" applyAlignment="1">
      <alignment horizontal="center" vertical="center"/>
    </xf>
    <xf numFmtId="0" fontId="207" fillId="50" borderId="42" xfId="1480" applyFont="1" applyFill="1" applyBorder="1" applyAlignment="1">
      <alignment horizontal="left" vertical="center" wrapText="1"/>
    </xf>
    <xf numFmtId="3" fontId="222" fillId="50" borderId="42" xfId="1480" applyNumberFormat="1" applyFont="1" applyFill="1" applyBorder="1" applyAlignment="1">
      <alignment vertical="center"/>
    </xf>
    <xf numFmtId="9" fontId="222" fillId="50" borderId="42" xfId="1480" applyNumberFormat="1" applyFont="1" applyFill="1" applyBorder="1" applyAlignment="1">
      <alignment vertical="center"/>
    </xf>
    <xf numFmtId="3" fontId="222" fillId="50" borderId="0" xfId="1480" applyNumberFormat="1" applyFont="1" applyFill="1"/>
    <xf numFmtId="183" fontId="222" fillId="50" borderId="0" xfId="1480" applyNumberFormat="1" applyFont="1" applyFill="1"/>
    <xf numFmtId="0" fontId="207" fillId="50" borderId="7" xfId="1480" applyFont="1" applyFill="1" applyBorder="1" applyAlignment="1">
      <alignment horizontal="center" vertical="center"/>
    </xf>
    <xf numFmtId="0" fontId="207" fillId="50" borderId="7" xfId="1480" applyFont="1" applyFill="1" applyBorder="1" applyAlignment="1">
      <alignment horizontal="left" vertical="center" wrapText="1"/>
    </xf>
    <xf numFmtId="3" fontId="222" fillId="50" borderId="7" xfId="1480" applyNumberFormat="1" applyFont="1" applyFill="1" applyBorder="1" applyAlignment="1">
      <alignment vertical="center"/>
    </xf>
    <xf numFmtId="9" fontId="222" fillId="50" borderId="7" xfId="1480" applyNumberFormat="1" applyFont="1" applyFill="1" applyBorder="1" applyAlignment="1">
      <alignment vertical="center"/>
    </xf>
    <xf numFmtId="0" fontId="222" fillId="50" borderId="1" xfId="1480" applyFont="1" applyFill="1" applyBorder="1" applyAlignment="1">
      <alignment horizontal="center"/>
    </xf>
    <xf numFmtId="0" fontId="222" fillId="50" borderId="1" xfId="1480" applyFont="1" applyFill="1" applyBorder="1"/>
    <xf numFmtId="3" fontId="222" fillId="50" borderId="1" xfId="1480" applyNumberFormat="1" applyFont="1" applyFill="1" applyBorder="1"/>
    <xf numFmtId="183" fontId="222" fillId="50" borderId="1" xfId="1480" applyNumberFormat="1" applyFont="1" applyFill="1" applyBorder="1"/>
    <xf numFmtId="0" fontId="223" fillId="50" borderId="1" xfId="1480" applyFont="1" applyFill="1" applyBorder="1" applyAlignment="1">
      <alignment horizontal="center" vertical="center"/>
    </xf>
    <xf numFmtId="0" fontId="223" fillId="50" borderId="1" xfId="1480" applyFont="1" applyFill="1" applyBorder="1" applyAlignment="1">
      <alignment vertical="center"/>
    </xf>
    <xf numFmtId="3" fontId="223" fillId="50" borderId="1" xfId="1480" applyNumberFormat="1" applyFont="1" applyFill="1" applyBorder="1" applyAlignment="1">
      <alignment vertical="center"/>
    </xf>
    <xf numFmtId="9" fontId="223" fillId="50" borderId="1" xfId="1480" applyNumberFormat="1" applyFont="1" applyFill="1" applyBorder="1" applyAlignment="1">
      <alignment vertical="center"/>
    </xf>
    <xf numFmtId="0" fontId="207" fillId="50" borderId="1" xfId="1480" applyFont="1" applyFill="1" applyBorder="1" applyAlignment="1">
      <alignment horizontal="center" vertical="center"/>
    </xf>
    <xf numFmtId="0" fontId="207" fillId="50" borderId="1" xfId="1480" applyFont="1" applyFill="1" applyBorder="1" applyAlignment="1">
      <alignment horizontal="left" vertical="center" wrapText="1"/>
    </xf>
    <xf numFmtId="3" fontId="222" fillId="50" borderId="1" xfId="1480" applyNumberFormat="1" applyFont="1" applyFill="1" applyBorder="1" applyAlignment="1">
      <alignment vertical="center"/>
    </xf>
    <xf numFmtId="9" fontId="222" fillId="50" borderId="1" xfId="1480" applyNumberFormat="1" applyFont="1" applyFill="1" applyBorder="1" applyAlignment="1">
      <alignment vertical="center"/>
    </xf>
    <xf numFmtId="0" fontId="224" fillId="0" borderId="0" xfId="1507" applyFont="1" applyAlignment="1">
      <alignment vertical="center" wrapText="1"/>
    </xf>
    <xf numFmtId="0" fontId="225" fillId="50" borderId="13" xfId="1543" applyFont="1" applyFill="1" applyBorder="1" applyAlignment="1">
      <alignment vertical="center" wrapText="1"/>
    </xf>
    <xf numFmtId="0" fontId="225" fillId="50" borderId="1" xfId="1543" applyFont="1" applyFill="1" applyBorder="1" applyAlignment="1">
      <alignment vertical="center" wrapText="1"/>
    </xf>
    <xf numFmtId="0" fontId="225" fillId="50" borderId="43" xfId="1543" applyFont="1" applyFill="1" applyBorder="1" applyAlignment="1">
      <alignment vertical="center" wrapText="1"/>
    </xf>
    <xf numFmtId="2" fontId="225" fillId="50" borderId="1" xfId="1507" applyNumberFormat="1" applyFont="1" applyFill="1" applyBorder="1" applyAlignment="1">
      <alignment horizontal="center" vertical="center" wrapText="1"/>
    </xf>
    <xf numFmtId="0" fontId="221" fillId="50" borderId="0" xfId="1507" applyFont="1" applyFill="1" applyAlignment="1">
      <alignment vertical="center" wrapText="1"/>
    </xf>
    <xf numFmtId="0" fontId="94" fillId="50" borderId="1" xfId="1420" applyFont="1" applyFill="1" applyBorder="1" applyAlignment="1" applyProtection="1">
      <alignment vertical="center"/>
    </xf>
    <xf numFmtId="3" fontId="226" fillId="50" borderId="1" xfId="1480" applyNumberFormat="1" applyFont="1" applyFill="1" applyBorder="1" applyAlignment="1">
      <alignment horizontal="right" vertical="center" wrapText="1"/>
    </xf>
    <xf numFmtId="3" fontId="3" fillId="50" borderId="1" xfId="1480" applyNumberFormat="1" applyFont="1" applyFill="1" applyBorder="1" applyAlignment="1">
      <alignment horizontal="right" vertical="center" wrapText="1"/>
    </xf>
    <xf numFmtId="3" fontId="53" fillId="50" borderId="1" xfId="1480" applyNumberFormat="1" applyFont="1" applyFill="1" applyBorder="1" applyAlignment="1">
      <alignment horizontal="right" vertical="center" wrapText="1"/>
    </xf>
    <xf numFmtId="0" fontId="225" fillId="51" borderId="13" xfId="1543" applyFont="1" applyFill="1" applyBorder="1" applyAlignment="1">
      <alignment vertical="center" wrapText="1"/>
    </xf>
    <xf numFmtId="2" fontId="225" fillId="51" borderId="1" xfId="1507" applyNumberFormat="1" applyFont="1" applyFill="1" applyBorder="1" applyAlignment="1">
      <alignment horizontal="center" vertical="center" wrapText="1"/>
    </xf>
    <xf numFmtId="0" fontId="225" fillId="51" borderId="1" xfId="1543" applyFont="1" applyFill="1" applyBorder="1" applyAlignment="1">
      <alignment vertical="center" wrapText="1"/>
    </xf>
    <xf numFmtId="0" fontId="0" fillId="51" borderId="0" xfId="0" applyFill="1"/>
    <xf numFmtId="0" fontId="94" fillId="50" borderId="1" xfId="1465" applyFont="1" applyFill="1" applyBorder="1" applyAlignment="1">
      <alignment horizontal="center" vertical="center" wrapText="1"/>
    </xf>
    <xf numFmtId="3" fontId="215" fillId="50" borderId="1" xfId="1480" applyNumberFormat="1" applyFont="1" applyFill="1" applyBorder="1" applyAlignment="1">
      <alignment horizontal="right" vertical="center" wrapText="1"/>
    </xf>
    <xf numFmtId="3" fontId="215" fillId="0" borderId="1" xfId="1480" applyNumberFormat="1" applyFont="1" applyFill="1" applyBorder="1" applyAlignment="1">
      <alignment horizontal="right" vertical="center" wrapText="1"/>
    </xf>
    <xf numFmtId="0" fontId="230" fillId="50" borderId="1" xfId="1543" applyFont="1" applyFill="1" applyBorder="1" applyAlignment="1">
      <alignment vertical="center" wrapText="1"/>
    </xf>
    <xf numFmtId="165" fontId="232" fillId="0" borderId="0" xfId="1092" applyFont="1" applyAlignment="1">
      <alignment vertical="center" wrapText="1"/>
    </xf>
    <xf numFmtId="0" fontId="229" fillId="50" borderId="1" xfId="1508" applyFont="1" applyFill="1" applyBorder="1" applyAlignment="1">
      <alignment horizontal="center" vertical="center" wrapText="1"/>
    </xf>
    <xf numFmtId="0" fontId="229" fillId="50" borderId="13" xfId="1543" applyFont="1" applyFill="1" applyBorder="1" applyAlignment="1">
      <alignment vertical="center" wrapText="1"/>
    </xf>
    <xf numFmtId="0" fontId="233" fillId="50" borderId="0" xfId="1507" applyFont="1" applyFill="1" applyAlignment="1">
      <alignment vertical="center" wrapText="1"/>
    </xf>
    <xf numFmtId="0" fontId="229" fillId="50" borderId="1" xfId="1543" applyFont="1" applyFill="1" applyBorder="1" applyAlignment="1">
      <alignment vertical="center" wrapText="1"/>
    </xf>
    <xf numFmtId="0" fontId="229" fillId="50" borderId="1" xfId="1543" applyFont="1" applyFill="1" applyBorder="1" applyAlignment="1">
      <alignment horizontal="justify" vertical="center" wrapText="1"/>
    </xf>
    <xf numFmtId="0" fontId="227" fillId="0" borderId="0" xfId="0" applyFont="1" applyAlignment="1">
      <alignment horizontal="justify" vertical="center" wrapText="1"/>
    </xf>
    <xf numFmtId="0" fontId="229" fillId="0" borderId="0" xfId="0" applyFont="1" applyAlignment="1">
      <alignment horizontal="justify" vertical="center" wrapText="1"/>
    </xf>
    <xf numFmtId="0" fontId="227" fillId="0" borderId="1" xfId="0" applyFont="1" applyBorder="1" applyAlignment="1">
      <alignment horizontal="right" vertical="center" wrapText="1"/>
    </xf>
    <xf numFmtId="0" fontId="229" fillId="0" borderId="1" xfId="0" applyFont="1" applyBorder="1" applyAlignment="1">
      <alignment horizontal="right" vertical="center" wrapText="1"/>
    </xf>
    <xf numFmtId="0" fontId="230" fillId="50" borderId="13" xfId="1543" applyFont="1" applyFill="1" applyBorder="1" applyAlignment="1">
      <alignment vertical="center" wrapText="1"/>
    </xf>
    <xf numFmtId="0" fontId="230" fillId="50" borderId="43" xfId="1543" applyFont="1" applyFill="1" applyBorder="1" applyAlignment="1">
      <alignment vertical="center" wrapText="1"/>
    </xf>
    <xf numFmtId="0" fontId="228" fillId="0" borderId="1" xfId="0" applyFont="1" applyBorder="1" applyAlignment="1">
      <alignment horizontal="center" vertical="center" wrapText="1"/>
    </xf>
    <xf numFmtId="3" fontId="215" fillId="50" borderId="1" xfId="1480" applyNumberFormat="1" applyFont="1" applyFill="1" applyBorder="1" applyAlignment="1">
      <alignment horizontal="center" vertical="center" wrapText="1"/>
    </xf>
    <xf numFmtId="0" fontId="229" fillId="50" borderId="0" xfId="1543" applyFont="1" applyFill="1" applyBorder="1" applyAlignment="1">
      <alignment vertical="center" wrapText="1"/>
    </xf>
    <xf numFmtId="0" fontId="0" fillId="0" borderId="1" xfId="0" applyBorder="1"/>
    <xf numFmtId="0" fontId="230" fillId="50" borderId="0" xfId="1543" applyFont="1" applyFill="1" applyBorder="1" applyAlignment="1">
      <alignment vertical="center" wrapText="1"/>
    </xf>
    <xf numFmtId="0" fontId="0" fillId="0" borderId="43" xfId="0" applyBorder="1"/>
    <xf numFmtId="0" fontId="229" fillId="50" borderId="0" xfId="1480" applyFont="1" applyFill="1" applyBorder="1" applyAlignment="1">
      <alignment horizontal="center" vertical="center" wrapText="1"/>
    </xf>
    <xf numFmtId="0" fontId="229" fillId="50" borderId="1" xfId="1543" applyFont="1" applyFill="1" applyBorder="1" applyAlignment="1">
      <alignment horizontal="center" vertical="center" wrapText="1"/>
    </xf>
    <xf numFmtId="0" fontId="229" fillId="50" borderId="0" xfId="1507" applyFont="1" applyFill="1" applyBorder="1" applyAlignment="1">
      <alignment horizontal="center" vertical="center" wrapText="1"/>
    </xf>
    <xf numFmtId="0" fontId="233" fillId="50" borderId="0" xfId="1507" applyFont="1" applyFill="1" applyBorder="1" applyAlignment="1">
      <alignment horizontal="center" vertical="center" wrapText="1"/>
    </xf>
    <xf numFmtId="0" fontId="229" fillId="50" borderId="13" xfId="1543" applyFont="1" applyFill="1" applyBorder="1" applyAlignment="1">
      <alignment horizontal="center" vertical="center" wrapText="1"/>
    </xf>
    <xf numFmtId="0" fontId="231" fillId="50" borderId="0" xfId="1507" applyFont="1" applyFill="1" applyBorder="1" applyAlignment="1">
      <alignment horizontal="center" vertical="center" wrapText="1"/>
    </xf>
    <xf numFmtId="0" fontId="0" fillId="0" borderId="0" xfId="0" applyAlignment="1">
      <alignment horizontal="center"/>
    </xf>
    <xf numFmtId="2" fontId="229" fillId="50" borderId="0" xfId="1507" applyNumberFormat="1" applyFont="1" applyFill="1" applyBorder="1" applyAlignment="1">
      <alignment horizontal="center" vertical="center" wrapText="1"/>
    </xf>
    <xf numFmtId="0" fontId="94" fillId="0" borderId="0" xfId="0" applyFont="1"/>
    <xf numFmtId="0" fontId="94" fillId="0" borderId="0" xfId="1480" applyFont="1" applyFill="1" applyAlignment="1">
      <alignment vertical="center" wrapText="1"/>
    </xf>
    <xf numFmtId="0" fontId="94" fillId="0" borderId="0" xfId="1480" applyFont="1" applyFill="1" applyAlignment="1">
      <alignment horizontal="left" vertical="center" wrapText="1"/>
    </xf>
    <xf numFmtId="0" fontId="215" fillId="0" borderId="0" xfId="1480" applyFont="1" applyFill="1" applyAlignment="1">
      <alignment horizontal="center" vertical="center" wrapText="1"/>
    </xf>
    <xf numFmtId="0" fontId="94" fillId="0" borderId="0" xfId="1480" applyFont="1" applyFill="1" applyAlignment="1">
      <alignment horizontal="center" vertical="center" wrapText="1"/>
    </xf>
    <xf numFmtId="0" fontId="94" fillId="0" borderId="1" xfId="0" applyFont="1" applyBorder="1" applyAlignment="1">
      <alignment vertical="center" wrapText="1"/>
    </xf>
    <xf numFmtId="2" fontId="94" fillId="0" borderId="1" xfId="0" applyNumberFormat="1" applyFont="1" applyBorder="1" applyAlignment="1">
      <alignment vertical="center" wrapText="1"/>
    </xf>
    <xf numFmtId="174" fontId="215" fillId="0" borderId="1" xfId="1480" applyNumberFormat="1" applyFont="1" applyFill="1" applyBorder="1" applyAlignment="1">
      <alignment vertical="center" wrapText="1"/>
    </xf>
    <xf numFmtId="0" fontId="235" fillId="0" borderId="0" xfId="1507" applyFont="1" applyAlignment="1">
      <alignment vertical="center" wrapText="1"/>
    </xf>
    <xf numFmtId="0" fontId="236" fillId="50" borderId="1" xfId="1508" applyFont="1" applyFill="1" applyBorder="1" applyAlignment="1">
      <alignment horizontal="center" vertical="center" wrapText="1"/>
    </xf>
    <xf numFmtId="0" fontId="237" fillId="0" borderId="0" xfId="1507" applyFont="1" applyAlignment="1">
      <alignment vertical="center" wrapText="1"/>
    </xf>
    <xf numFmtId="0" fontId="238" fillId="50" borderId="13" xfId="1543" applyFont="1" applyFill="1" applyBorder="1" applyAlignment="1">
      <alignment vertical="center" wrapText="1"/>
    </xf>
    <xf numFmtId="279" fontId="238" fillId="50" borderId="1" xfId="1092" applyNumberFormat="1" applyFont="1" applyFill="1" applyBorder="1" applyAlignment="1">
      <alignment horizontal="center" vertical="center" wrapText="1"/>
    </xf>
    <xf numFmtId="0" fontId="238" fillId="50" borderId="1" xfId="1543" applyFont="1" applyFill="1" applyBorder="1" applyAlignment="1">
      <alignment vertical="center" wrapText="1"/>
    </xf>
    <xf numFmtId="0" fontId="238" fillId="50" borderId="43" xfId="1543" applyFont="1" applyFill="1" applyBorder="1" applyAlignment="1">
      <alignment vertical="center" wrapText="1"/>
    </xf>
    <xf numFmtId="279" fontId="75" fillId="50" borderId="1" xfId="1092" applyNumberFormat="1" applyFont="1" applyFill="1" applyBorder="1" applyAlignment="1">
      <alignment horizontal="center" vertical="center" wrapText="1"/>
    </xf>
    <xf numFmtId="2" fontId="75" fillId="50" borderId="1" xfId="1507" applyNumberFormat="1" applyFont="1" applyFill="1" applyBorder="1" applyAlignment="1">
      <alignment horizontal="center" vertical="center" wrapText="1"/>
    </xf>
    <xf numFmtId="279" fontId="235" fillId="0" borderId="0" xfId="1507" applyNumberFormat="1" applyFont="1" applyAlignment="1">
      <alignment vertical="center" wrapText="1"/>
    </xf>
    <xf numFmtId="0" fontId="235" fillId="0" borderId="0" xfId="1507" applyFont="1" applyAlignment="1">
      <alignment horizontal="center" vertical="center" wrapText="1"/>
    </xf>
    <xf numFmtId="0" fontId="240" fillId="50" borderId="0" xfId="1507" applyFont="1" applyFill="1" applyAlignment="1">
      <alignment vertical="center" wrapText="1"/>
    </xf>
    <xf numFmtId="0" fontId="215" fillId="50" borderId="0" xfId="1507" applyFont="1" applyFill="1" applyBorder="1" applyAlignment="1">
      <alignment horizontal="center" vertical="center" wrapText="1"/>
    </xf>
    <xf numFmtId="0" fontId="241" fillId="50" borderId="1" xfId="1508" applyFont="1" applyFill="1" applyBorder="1" applyAlignment="1">
      <alignment horizontal="center" vertical="center" wrapText="1"/>
    </xf>
    <xf numFmtId="0" fontId="241" fillId="50" borderId="0" xfId="1480" applyFont="1" applyFill="1" applyBorder="1" applyAlignment="1">
      <alignment horizontal="center" vertical="center" wrapText="1"/>
    </xf>
    <xf numFmtId="0" fontId="242" fillId="50" borderId="0" xfId="1507" applyFont="1" applyFill="1" applyAlignment="1">
      <alignment vertical="center" wrapText="1"/>
    </xf>
    <xf numFmtId="0" fontId="215" fillId="50" borderId="1" xfId="1507" applyFont="1" applyFill="1" applyBorder="1" applyAlignment="1">
      <alignment horizontal="right" vertical="center" wrapText="1"/>
    </xf>
    <xf numFmtId="2" fontId="215" fillId="50" borderId="1" xfId="1507" applyNumberFormat="1" applyFont="1" applyFill="1" applyBorder="1" applyAlignment="1">
      <alignment horizontal="center" vertical="center" wrapText="1"/>
    </xf>
    <xf numFmtId="3" fontId="215" fillId="50" borderId="1" xfId="1507" applyNumberFormat="1" applyFont="1" applyFill="1" applyBorder="1" applyAlignment="1">
      <alignment horizontal="right" vertical="center" wrapText="1"/>
    </xf>
    <xf numFmtId="3" fontId="215" fillId="50" borderId="1" xfId="1507" applyNumberFormat="1" applyFont="1" applyFill="1" applyBorder="1" applyAlignment="1">
      <alignment horizontal="center" vertical="center" wrapText="1"/>
    </xf>
    <xf numFmtId="0" fontId="243" fillId="50" borderId="0" xfId="1417" quotePrefix="1" applyFont="1" applyFill="1" applyBorder="1" applyAlignment="1">
      <alignment horizontal="center" vertical="center" wrapText="1"/>
    </xf>
    <xf numFmtId="0" fontId="240" fillId="50" borderId="0" xfId="1507" applyFont="1" applyFill="1" applyAlignment="1">
      <alignment horizontal="center" vertical="center" wrapText="1"/>
    </xf>
    <xf numFmtId="0" fontId="75" fillId="50" borderId="0" xfId="1507" applyFont="1" applyFill="1" applyBorder="1" applyAlignment="1">
      <alignment horizontal="center" vertical="center" wrapText="1"/>
    </xf>
    <xf numFmtId="0" fontId="215" fillId="50" borderId="0" xfId="1480" applyFont="1" applyFill="1" applyBorder="1" applyAlignment="1">
      <alignment horizontal="center" vertical="center" wrapText="1"/>
    </xf>
    <xf numFmtId="279" fontId="215" fillId="50" borderId="1" xfId="1092" applyNumberFormat="1" applyFont="1" applyFill="1" applyBorder="1" applyAlignment="1">
      <alignment horizontal="right" vertical="center" wrapText="1"/>
    </xf>
    <xf numFmtId="279" fontId="215" fillId="50" borderId="1" xfId="1092" applyNumberFormat="1" applyFont="1" applyFill="1" applyBorder="1" applyAlignment="1">
      <alignment horizontal="center" vertical="center" wrapText="1"/>
    </xf>
    <xf numFmtId="0" fontId="241" fillId="50" borderId="0" xfId="1417" applyFont="1" applyFill="1" applyAlignment="1">
      <alignment vertical="center" wrapText="1"/>
    </xf>
    <xf numFmtId="0" fontId="229" fillId="0" borderId="0" xfId="0" applyFont="1"/>
    <xf numFmtId="0" fontId="75" fillId="50" borderId="0" xfId="1507" applyFont="1" applyFill="1" applyAlignment="1">
      <alignment horizontal="center" vertical="center" wrapText="1"/>
    </xf>
    <xf numFmtId="0" fontId="242" fillId="50" borderId="0" xfId="1507" applyFont="1" applyFill="1" applyBorder="1" applyAlignment="1">
      <alignment vertical="center" wrapText="1"/>
    </xf>
    <xf numFmtId="2" fontId="94" fillId="50" borderId="0" xfId="1507" applyNumberFormat="1" applyFont="1" applyFill="1" applyBorder="1" applyAlignment="1">
      <alignment horizontal="center" vertical="center" wrapText="1"/>
    </xf>
    <xf numFmtId="0" fontId="225" fillId="0" borderId="0" xfId="0" applyFont="1" applyAlignment="1">
      <alignment vertical="center" wrapText="1"/>
    </xf>
    <xf numFmtId="0" fontId="244" fillId="0" borderId="1" xfId="0" applyFont="1" applyBorder="1" applyAlignment="1">
      <alignment horizontal="center" vertical="center" wrapText="1"/>
    </xf>
    <xf numFmtId="0" fontId="226" fillId="0" borderId="1" xfId="0" applyFont="1" applyBorder="1" applyAlignment="1">
      <alignment vertical="center" wrapText="1"/>
    </xf>
    <xf numFmtId="0" fontId="226" fillId="0" borderId="0" xfId="0" applyFont="1" applyAlignment="1">
      <alignment vertical="center" wrapText="1"/>
    </xf>
    <xf numFmtId="0" fontId="226" fillId="50" borderId="1" xfId="1508" applyFont="1" applyFill="1" applyBorder="1" applyAlignment="1">
      <alignment horizontal="center" vertical="center" wrapText="1"/>
    </xf>
    <xf numFmtId="0" fontId="226" fillId="50" borderId="1" xfId="1543" applyFont="1" applyFill="1" applyBorder="1" applyAlignment="1">
      <alignment vertical="center" wrapText="1"/>
    </xf>
    <xf numFmtId="0" fontId="75" fillId="50" borderId="0" xfId="1507" applyFont="1" applyFill="1" applyAlignment="1">
      <alignment horizontal="center" vertical="center" wrapText="1"/>
    </xf>
    <xf numFmtId="0" fontId="53" fillId="50" borderId="1" xfId="1507" applyFont="1" applyFill="1" applyBorder="1" applyAlignment="1">
      <alignment horizontal="right" vertical="center" wrapText="1"/>
    </xf>
    <xf numFmtId="0" fontId="244" fillId="0" borderId="1" xfId="0" applyFont="1" applyBorder="1" applyAlignment="1">
      <alignment vertical="center" wrapText="1"/>
    </xf>
    <xf numFmtId="0" fontId="215" fillId="50" borderId="43" xfId="1507" applyFont="1" applyFill="1" applyBorder="1" applyAlignment="1">
      <alignment horizontal="right" vertical="center" wrapText="1"/>
    </xf>
    <xf numFmtId="0" fontId="75" fillId="50" borderId="43" xfId="1507" applyFont="1" applyFill="1" applyBorder="1" applyAlignment="1">
      <alignment horizontal="right" vertical="center" wrapText="1"/>
    </xf>
    <xf numFmtId="0" fontId="215" fillId="50" borderId="1" xfId="1480" applyFont="1" applyFill="1" applyBorder="1" applyAlignment="1">
      <alignment horizontal="right" vertical="center" wrapText="1"/>
    </xf>
    <xf numFmtId="0" fontId="236" fillId="0" borderId="0" xfId="1937" applyFont="1" applyFill="1"/>
    <xf numFmtId="0" fontId="75" fillId="0" borderId="0" xfId="1938" applyFont="1" applyFill="1" applyAlignment="1">
      <alignment horizontal="centerContinuous"/>
    </xf>
    <xf numFmtId="0" fontId="236" fillId="0" borderId="0" xfId="1937" applyFont="1" applyFill="1" applyAlignment="1">
      <alignment horizontal="centerContinuous"/>
    </xf>
    <xf numFmtId="3" fontId="236" fillId="0" borderId="0" xfId="1937" applyNumberFormat="1" applyFont="1" applyFill="1" applyAlignment="1">
      <alignment horizontal="centerContinuous"/>
    </xf>
    <xf numFmtId="0" fontId="105" fillId="0" borderId="0" xfId="1937" applyFont="1" applyFill="1"/>
    <xf numFmtId="0" fontId="22" fillId="0" borderId="0" xfId="1937" applyFont="1" applyFill="1"/>
    <xf numFmtId="0" fontId="3" fillId="0" borderId="1" xfId="1937" applyFont="1" applyFill="1" applyBorder="1" applyAlignment="1">
      <alignment horizontal="center" vertical="center" wrapText="1"/>
    </xf>
    <xf numFmtId="0" fontId="246" fillId="0" borderId="1" xfId="1937" applyFont="1" applyFill="1" applyBorder="1" applyAlignment="1">
      <alignment horizontal="left" vertical="center" wrapText="1"/>
    </xf>
    <xf numFmtId="2" fontId="246" fillId="0" borderId="1" xfId="1937" applyNumberFormat="1" applyFont="1" applyFill="1" applyBorder="1" applyAlignment="1">
      <alignment horizontal="center" vertical="center" wrapText="1"/>
    </xf>
    <xf numFmtId="0" fontId="236" fillId="0" borderId="1" xfId="1937" applyFont="1" applyFill="1" applyBorder="1" applyAlignment="1">
      <alignment horizontal="center" vertical="center"/>
    </xf>
    <xf numFmtId="0" fontId="236" fillId="0" borderId="1" xfId="1937" applyFont="1" applyFill="1" applyBorder="1" applyAlignment="1">
      <alignment vertical="center"/>
    </xf>
    <xf numFmtId="2" fontId="236" fillId="0" borderId="1" xfId="1937" applyNumberFormat="1" applyFont="1" applyFill="1" applyBorder="1" applyAlignment="1">
      <alignment horizontal="center" vertical="center" wrapText="1"/>
    </xf>
    <xf numFmtId="183" fontId="236" fillId="0" borderId="1" xfId="1937" applyNumberFormat="1" applyFont="1" applyFill="1" applyBorder="1" applyAlignment="1">
      <alignment horizontal="center" vertical="center" wrapText="1"/>
    </xf>
    <xf numFmtId="2" fontId="236" fillId="0" borderId="1" xfId="1939" applyNumberFormat="1" applyFont="1" applyFill="1" applyBorder="1" applyAlignment="1">
      <alignment horizontal="center" vertical="center" wrapText="1"/>
    </xf>
    <xf numFmtId="2" fontId="246" fillId="0" borderId="1" xfId="1939" applyNumberFormat="1" applyFont="1" applyFill="1" applyBorder="1" applyAlignment="1">
      <alignment horizontal="center" vertical="center" wrapText="1"/>
    </xf>
    <xf numFmtId="183" fontId="246" fillId="0" borderId="1" xfId="1939" applyNumberFormat="1" applyFont="1" applyFill="1" applyBorder="1" applyAlignment="1">
      <alignment horizontal="center" vertical="center" wrapText="1"/>
    </xf>
    <xf numFmtId="0" fontId="239" fillId="0" borderId="1" xfId="1937" applyFont="1" applyFill="1" applyBorder="1" applyAlignment="1">
      <alignment horizontal="center" vertical="center"/>
    </xf>
    <xf numFmtId="0" fontId="246" fillId="0" borderId="1" xfId="1937" applyFont="1" applyFill="1" applyBorder="1" applyAlignment="1">
      <alignment vertical="center"/>
    </xf>
    <xf numFmtId="183" fontId="75" fillId="0" borderId="1" xfId="1937" applyNumberFormat="1" applyFont="1" applyFill="1" applyBorder="1" applyAlignment="1">
      <alignment horizontal="center" vertical="center" wrapText="1"/>
    </xf>
    <xf numFmtId="0" fontId="249" fillId="0" borderId="0" xfId="1937" applyFont="1" applyFill="1"/>
    <xf numFmtId="4" fontId="22" fillId="0" borderId="0" xfId="1937" applyNumberFormat="1" applyFont="1" applyFill="1"/>
    <xf numFmtId="3" fontId="22" fillId="0" borderId="0" xfId="1937" applyNumberFormat="1" applyFont="1" applyFill="1"/>
    <xf numFmtId="0" fontId="3" fillId="0" borderId="0" xfId="1937" applyFont="1" applyFill="1" applyAlignment="1"/>
    <xf numFmtId="0" fontId="53" fillId="0" borderId="0" xfId="1938" applyFont="1" applyFill="1" applyAlignment="1"/>
    <xf numFmtId="0" fontId="53" fillId="0" borderId="0" xfId="1938" applyFont="1" applyFill="1" applyAlignment="1">
      <alignment horizontal="centerContinuous"/>
    </xf>
    <xf numFmtId="3" fontId="53" fillId="0" borderId="0" xfId="1938" applyNumberFormat="1" applyFont="1" applyFill="1" applyAlignment="1">
      <alignment horizontal="centerContinuous"/>
    </xf>
    <xf numFmtId="0" fontId="22" fillId="0" borderId="0" xfId="1937" applyFont="1" applyFill="1" applyAlignment="1"/>
    <xf numFmtId="3" fontId="22" fillId="0" borderId="0" xfId="1937" applyNumberFormat="1" applyFont="1" applyFill="1" applyAlignment="1"/>
    <xf numFmtId="0" fontId="250" fillId="0" borderId="0" xfId="1938" applyFont="1" applyFill="1" applyAlignment="1">
      <alignment horizontal="centerContinuous"/>
    </xf>
    <xf numFmtId="2" fontId="3" fillId="0" borderId="0" xfId="1937" applyNumberFormat="1" applyFont="1" applyFill="1" applyAlignment="1"/>
    <xf numFmtId="3" fontId="3" fillId="0" borderId="0" xfId="1937" applyNumberFormat="1" applyFont="1" applyFill="1" applyAlignment="1"/>
    <xf numFmtId="0" fontId="22" fillId="0" borderId="0" xfId="1937" applyFont="1" applyFill="1" applyAlignment="1">
      <alignment horizontal="centerContinuous"/>
    </xf>
    <xf numFmtId="3" fontId="22" fillId="0" borderId="0" xfId="1937" applyNumberFormat="1" applyFont="1" applyFill="1" applyAlignment="1">
      <alignment horizontal="centerContinuous"/>
    </xf>
    <xf numFmtId="0" fontId="3" fillId="0" borderId="1" xfId="1937" applyFont="1" applyFill="1" applyBorder="1" applyAlignment="1">
      <alignment horizontal="center" wrapText="1"/>
    </xf>
    <xf numFmtId="0" fontId="251" fillId="0" borderId="1" xfId="1937" applyFont="1" applyFill="1" applyBorder="1" applyAlignment="1">
      <alignment horizontal="center" vertical="center" wrapText="1"/>
    </xf>
    <xf numFmtId="0" fontId="42" fillId="0" borderId="1" xfId="1937" applyFont="1" applyFill="1" applyBorder="1" applyAlignment="1">
      <alignment horizontal="center" vertical="center" wrapText="1"/>
    </xf>
    <xf numFmtId="3" fontId="3" fillId="0" borderId="1" xfId="1937" applyNumberFormat="1" applyFont="1" applyFill="1" applyBorder="1"/>
    <xf numFmtId="0" fontId="252" fillId="0" borderId="1" xfId="1937" applyFont="1" applyFill="1" applyBorder="1" applyAlignment="1"/>
    <xf numFmtId="0" fontId="22" fillId="0" borderId="1" xfId="1937" applyFont="1" applyFill="1" applyBorder="1" applyAlignment="1"/>
    <xf numFmtId="0" fontId="238" fillId="0" borderId="1" xfId="1937" applyFont="1" applyFill="1" applyBorder="1" applyAlignment="1"/>
    <xf numFmtId="3" fontId="238" fillId="0" borderId="1" xfId="1940" applyNumberFormat="1" applyFont="1" applyFill="1" applyBorder="1" applyAlignment="1"/>
    <xf numFmtId="9" fontId="22" fillId="0" borderId="1" xfId="1937" applyNumberFormat="1" applyFont="1" applyFill="1" applyBorder="1" applyAlignment="1"/>
    <xf numFmtId="0" fontId="251" fillId="0" borderId="1" xfId="1937" applyFont="1" applyFill="1" applyBorder="1" applyAlignment="1">
      <alignment horizontal="center" vertical="center"/>
    </xf>
    <xf numFmtId="218" fontId="3" fillId="0" borderId="1" xfId="1937" applyNumberFormat="1" applyFont="1" applyFill="1" applyBorder="1" applyAlignment="1"/>
    <xf numFmtId="218" fontId="3" fillId="0" borderId="1" xfId="1937" applyNumberFormat="1" applyFont="1" applyFill="1" applyBorder="1" applyAlignment="1">
      <alignment horizontal="center" wrapText="1"/>
    </xf>
    <xf numFmtId="3" fontId="3" fillId="0" borderId="1" xfId="1939" applyNumberFormat="1" applyFont="1" applyFill="1" applyBorder="1" applyAlignment="1">
      <alignment horizontal="center" wrapText="1"/>
    </xf>
    <xf numFmtId="174" fontId="3" fillId="0" borderId="1" xfId="1939" applyNumberFormat="1" applyFont="1" applyFill="1" applyBorder="1" applyAlignment="1">
      <alignment horizontal="center" wrapText="1"/>
    </xf>
    <xf numFmtId="0" fontId="53" fillId="0" borderId="46" xfId="1937" applyFont="1" applyFill="1" applyBorder="1" applyAlignment="1"/>
    <xf numFmtId="0" fontId="53" fillId="0" borderId="47" xfId="1937" applyFont="1" applyFill="1" applyBorder="1" applyAlignment="1"/>
    <xf numFmtId="281" fontId="53" fillId="0" borderId="47" xfId="1937" applyNumberFormat="1" applyFont="1" applyFill="1" applyBorder="1" applyAlignment="1"/>
    <xf numFmtId="9" fontId="253" fillId="0" borderId="1" xfId="1937" applyNumberFormat="1" applyFont="1" applyFill="1" applyBorder="1" applyAlignment="1"/>
    <xf numFmtId="282" fontId="3" fillId="0" borderId="0" xfId="1937" applyNumberFormat="1" applyFont="1" applyFill="1" applyAlignment="1"/>
    <xf numFmtId="43" fontId="3" fillId="0" borderId="0" xfId="1937" applyNumberFormat="1" applyFont="1" applyFill="1" applyAlignment="1"/>
    <xf numFmtId="283" fontId="3" fillId="0" borderId="0" xfId="1937" applyNumberFormat="1" applyFont="1" applyFill="1" applyAlignment="1"/>
    <xf numFmtId="0" fontId="26" fillId="0" borderId="0" xfId="1937" applyFont="1" applyFill="1" applyAlignment="1"/>
    <xf numFmtId="0" fontId="254" fillId="0" borderId="0" xfId="1937" applyFont="1" applyFill="1" applyAlignment="1"/>
    <xf numFmtId="3" fontId="26" fillId="0" borderId="0" xfId="1937" applyNumberFormat="1" applyFont="1" applyFill="1" applyAlignment="1"/>
    <xf numFmtId="0" fontId="53" fillId="0" borderId="0" xfId="1937" applyFont="1" applyFill="1" applyAlignment="1">
      <alignment horizontal="centerContinuous"/>
    </xf>
    <xf numFmtId="0" fontId="254" fillId="0" borderId="0" xfId="1937" applyFont="1" applyFill="1" applyAlignment="1">
      <alignment horizontal="centerContinuous"/>
    </xf>
    <xf numFmtId="0" fontId="26" fillId="0" borderId="0" xfId="1937" applyFont="1" applyFill="1" applyAlignment="1">
      <alignment horizontal="centerContinuous"/>
    </xf>
    <xf numFmtId="3" fontId="26" fillId="0" borderId="0" xfId="1937" applyNumberFormat="1" applyFont="1" applyFill="1" applyAlignment="1">
      <alignment horizontal="centerContinuous"/>
    </xf>
    <xf numFmtId="0" fontId="238" fillId="0" borderId="1" xfId="1456" applyFont="1" applyFill="1" applyBorder="1" applyAlignment="1">
      <alignment horizontal="center" vertical="center" wrapText="1"/>
    </xf>
    <xf numFmtId="0" fontId="238" fillId="0" borderId="1" xfId="1937" applyFont="1" applyFill="1" applyBorder="1" applyAlignment="1">
      <alignment horizontal="left" vertical="center" wrapText="1"/>
    </xf>
    <xf numFmtId="218" fontId="238" fillId="0" borderId="1" xfId="1456" applyNumberFormat="1" applyFont="1" applyFill="1" applyBorder="1" applyAlignment="1">
      <alignment horizontal="right" vertical="center"/>
    </xf>
    <xf numFmtId="284" fontId="238" fillId="0" borderId="1" xfId="1456" applyNumberFormat="1" applyFont="1" applyFill="1" applyBorder="1" applyAlignment="1">
      <alignment horizontal="right" vertical="center" wrapText="1"/>
    </xf>
    <xf numFmtId="4" fontId="3" fillId="0" borderId="1" xfId="1941" applyNumberFormat="1" applyFont="1" applyFill="1" applyBorder="1" applyAlignment="1">
      <alignment horizontal="right" vertical="center" wrapText="1"/>
    </xf>
    <xf numFmtId="4" fontId="238" fillId="0" borderId="1" xfId="1455" applyNumberFormat="1" applyFont="1" applyFill="1" applyBorder="1" applyAlignment="1">
      <alignment horizontal="right" wrapText="1"/>
    </xf>
    <xf numFmtId="3" fontId="22" fillId="0" borderId="1" xfId="1937" applyNumberFormat="1" applyFont="1" applyFill="1" applyBorder="1" applyAlignment="1"/>
    <xf numFmtId="0" fontId="238" fillId="0" borderId="1" xfId="1456" applyFont="1" applyFill="1" applyBorder="1" applyAlignment="1">
      <alignment horizontal="center"/>
    </xf>
    <xf numFmtId="284" fontId="238" fillId="0" borderId="1" xfId="1456" applyNumberFormat="1" applyFont="1" applyFill="1" applyBorder="1" applyAlignment="1">
      <alignment vertical="center"/>
    </xf>
    <xf numFmtId="218" fontId="3" fillId="0" borderId="1" xfId="1941" applyNumberFormat="1" applyFont="1" applyFill="1" applyBorder="1" applyAlignment="1">
      <alignment horizontal="right" vertical="center" wrapText="1"/>
    </xf>
    <xf numFmtId="284" fontId="238" fillId="0" borderId="1" xfId="1456" applyNumberFormat="1" applyFont="1" applyFill="1" applyBorder="1" applyAlignment="1">
      <alignment horizontal="right" vertical="center"/>
    </xf>
    <xf numFmtId="284" fontId="238" fillId="0" borderId="1" xfId="1505" applyNumberFormat="1" applyFont="1" applyFill="1" applyBorder="1" applyAlignment="1">
      <alignment vertical="center"/>
    </xf>
    <xf numFmtId="3" fontId="238" fillId="0" borderId="1" xfId="1455" applyNumberFormat="1" applyFont="1" applyFill="1" applyBorder="1" applyAlignment="1">
      <alignment wrapText="1"/>
    </xf>
    <xf numFmtId="0" fontId="238" fillId="0" borderId="1" xfId="1937" applyFont="1" applyFill="1" applyBorder="1" applyAlignment="1">
      <alignment horizontal="left" vertical="center"/>
    </xf>
    <xf numFmtId="4" fontId="3" fillId="0" borderId="1" xfId="1941" applyNumberFormat="1" applyFont="1" applyFill="1" applyBorder="1" applyAlignment="1">
      <alignment horizontal="right"/>
    </xf>
    <xf numFmtId="0" fontId="3" fillId="0" borderId="1" xfId="1941" applyFont="1" applyFill="1" applyBorder="1"/>
    <xf numFmtId="0" fontId="3" fillId="0" borderId="1" xfId="1941" applyFont="1" applyFill="1" applyBorder="1" applyAlignment="1"/>
    <xf numFmtId="4" fontId="3" fillId="0" borderId="1" xfId="1941" applyNumberFormat="1" applyFont="1" applyFill="1" applyBorder="1" applyAlignment="1"/>
    <xf numFmtId="4" fontId="53" fillId="0" borderId="50" xfId="1937" applyNumberFormat="1" applyFont="1" applyFill="1" applyBorder="1" applyAlignment="1">
      <alignment horizontal="right" wrapText="1"/>
    </xf>
    <xf numFmtId="4" fontId="26" fillId="0" borderId="0" xfId="1937" applyNumberFormat="1" applyFont="1" applyFill="1" applyAlignment="1"/>
    <xf numFmtId="0" fontId="238" fillId="0" borderId="1" xfId="1937" applyFont="1" applyFill="1" applyBorder="1" applyAlignment="1">
      <alignment horizontal="center" vertical="center"/>
    </xf>
    <xf numFmtId="174" fontId="238" fillId="0" borderId="1" xfId="1937" applyNumberFormat="1" applyFont="1" applyFill="1" applyBorder="1" applyAlignment="1">
      <alignment horizontal="center" vertical="center"/>
    </xf>
    <xf numFmtId="0" fontId="238" fillId="0" borderId="1" xfId="1937" applyFont="1" applyFill="1" applyBorder="1" applyAlignment="1">
      <alignment horizontal="center" vertical="center" wrapText="1"/>
    </xf>
    <xf numFmtId="0" fontId="18" fillId="0" borderId="1" xfId="1937" applyFont="1" applyFill="1" applyBorder="1" applyAlignment="1"/>
    <xf numFmtId="0" fontId="238" fillId="0" borderId="51" xfId="1937" applyFont="1" applyFill="1" applyBorder="1" applyAlignment="1"/>
    <xf numFmtId="3" fontId="256" fillId="0" borderId="1" xfId="1937" applyNumberFormat="1" applyFont="1" applyFill="1" applyBorder="1" applyAlignment="1"/>
    <xf numFmtId="2" fontId="26" fillId="0" borderId="1" xfId="1942" applyNumberFormat="1" applyFont="1" applyFill="1" applyBorder="1" applyAlignment="1">
      <alignment horizontal="center"/>
    </xf>
    <xf numFmtId="218" fontId="26" fillId="0" borderId="1" xfId="1937" applyNumberFormat="1" applyFont="1" applyFill="1" applyBorder="1" applyAlignment="1">
      <alignment horizontal="center" wrapText="1"/>
    </xf>
    <xf numFmtId="3" fontId="26" fillId="0" borderId="1" xfId="1939" applyNumberFormat="1" applyFont="1" applyFill="1" applyBorder="1" applyAlignment="1">
      <alignment horizontal="center" wrapText="1"/>
    </xf>
    <xf numFmtId="174" fontId="26" fillId="0" borderId="1" xfId="1939" applyNumberFormat="1" applyFont="1" applyFill="1" applyBorder="1" applyAlignment="1">
      <alignment horizontal="center" wrapText="1"/>
    </xf>
    <xf numFmtId="0" fontId="26" fillId="0" borderId="52" xfId="1943" applyFont="1" applyFill="1" applyBorder="1" applyAlignment="1">
      <alignment horizontal="center"/>
    </xf>
    <xf numFmtId="0" fontId="254" fillId="0" borderId="50" xfId="1943" applyFont="1" applyFill="1" applyBorder="1" applyAlignment="1">
      <alignment horizontal="center"/>
    </xf>
    <xf numFmtId="285" fontId="254" fillId="0" borderId="50" xfId="1943" applyNumberFormat="1" applyFont="1" applyFill="1" applyBorder="1" applyAlignment="1">
      <alignment horizontal="center"/>
    </xf>
    <xf numFmtId="3" fontId="3" fillId="0" borderId="24" xfId="1937" applyNumberFormat="1" applyFont="1" applyFill="1" applyBorder="1" applyAlignment="1">
      <alignment horizontal="center" vertical="center" wrapText="1"/>
    </xf>
    <xf numFmtId="4" fontId="3" fillId="0" borderId="1" xfId="1937" applyNumberFormat="1" applyFont="1" applyFill="1" applyBorder="1" applyAlignment="1">
      <alignment wrapText="1"/>
    </xf>
    <xf numFmtId="0" fontId="256" fillId="0" borderId="1" xfId="1937" applyFont="1" applyFill="1" applyBorder="1" applyAlignment="1"/>
    <xf numFmtId="0" fontId="238" fillId="0" borderId="1" xfId="1937" applyFont="1" applyFill="1" applyBorder="1"/>
    <xf numFmtId="174" fontId="238" fillId="0" borderId="24" xfId="1937" applyNumberFormat="1" applyFont="1" applyFill="1" applyBorder="1" applyAlignment="1">
      <alignment horizontal="center" vertical="center" wrapText="1"/>
    </xf>
    <xf numFmtId="174" fontId="238" fillId="0" borderId="1" xfId="1937" applyNumberFormat="1" applyFont="1" applyFill="1" applyBorder="1"/>
    <xf numFmtId="2" fontId="238" fillId="0" borderId="1" xfId="1937" applyNumberFormat="1" applyFont="1" applyFill="1" applyBorder="1"/>
    <xf numFmtId="0" fontId="40" fillId="0" borderId="1" xfId="1937" applyFont="1" applyFill="1" applyBorder="1" applyAlignment="1"/>
    <xf numFmtId="0" fontId="53" fillId="0" borderId="1" xfId="1937" applyFont="1" applyFill="1" applyBorder="1" applyAlignment="1"/>
    <xf numFmtId="4" fontId="53" fillId="0" borderId="1" xfId="1937" applyNumberFormat="1" applyFont="1" applyFill="1" applyBorder="1" applyAlignment="1"/>
    <xf numFmtId="4" fontId="53" fillId="0" borderId="0" xfId="1938" applyNumberFormat="1" applyFont="1" applyFill="1" applyAlignment="1">
      <alignment horizontal="centerContinuous"/>
    </xf>
    <xf numFmtId="0" fontId="3" fillId="0" borderId="1" xfId="1937" applyFont="1" applyFill="1" applyBorder="1"/>
    <xf numFmtId="0" fontId="238" fillId="0" borderId="1" xfId="1937" applyFont="1" applyFill="1" applyBorder="1" applyAlignment="1">
      <alignment vertical="center"/>
    </xf>
    <xf numFmtId="0" fontId="238" fillId="0" borderId="1" xfId="1937" applyFont="1" applyFill="1" applyBorder="1" applyAlignment="1">
      <alignment horizontal="right" vertical="center"/>
    </xf>
    <xf numFmtId="0" fontId="238" fillId="0" borderId="1" xfId="1937" applyFont="1" applyFill="1" applyBorder="1" applyAlignment="1">
      <alignment horizontal="right" vertical="center" wrapText="1"/>
    </xf>
    <xf numFmtId="0" fontId="3" fillId="0" borderId="53" xfId="1937" applyNumberFormat="1" applyFont="1" applyFill="1" applyBorder="1" applyAlignment="1">
      <alignment horizontal="right"/>
    </xf>
    <xf numFmtId="4" fontId="53" fillId="0" borderId="54" xfId="1937" applyNumberFormat="1" applyFont="1" applyFill="1" applyBorder="1" applyAlignment="1">
      <alignment horizontal="right"/>
    </xf>
    <xf numFmtId="4" fontId="53" fillId="0" borderId="54" xfId="1937" applyNumberFormat="1" applyFont="1" applyFill="1" applyBorder="1" applyAlignment="1">
      <alignment horizontal="right" wrapText="1"/>
    </xf>
    <xf numFmtId="4" fontId="254" fillId="0" borderId="0" xfId="1937" applyNumberFormat="1" applyFont="1" applyFill="1" applyAlignment="1"/>
    <xf numFmtId="3" fontId="53" fillId="0" borderId="0" xfId="1938" applyNumberFormat="1" applyFont="1" applyFill="1" applyAlignment="1">
      <alignment horizontal="center"/>
    </xf>
    <xf numFmtId="3" fontId="257" fillId="0" borderId="0" xfId="1937" applyNumberFormat="1" applyFont="1" applyFill="1" applyAlignment="1"/>
    <xf numFmtId="0" fontId="3" fillId="0" borderId="0" xfId="1943" applyFont="1" applyFill="1" applyBorder="1" applyAlignment="1">
      <alignment horizontal="center"/>
    </xf>
    <xf numFmtId="0" fontId="3" fillId="0" borderId="1" xfId="1937" applyFont="1" applyFill="1" applyBorder="1" applyAlignment="1">
      <alignment horizontal="center" vertical="center"/>
    </xf>
    <xf numFmtId="0" fontId="3" fillId="0" borderId="1" xfId="1937" applyFont="1" applyFill="1" applyBorder="1" applyAlignment="1">
      <alignment vertical="center"/>
    </xf>
    <xf numFmtId="0" fontId="3" fillId="0" borderId="1" xfId="1937" applyFont="1" applyFill="1" applyBorder="1" applyAlignment="1">
      <alignment horizontal="right" vertical="center"/>
    </xf>
    <xf numFmtId="2" fontId="3" fillId="0" borderId="1" xfId="1942" applyNumberFormat="1" applyFont="1" applyFill="1" applyBorder="1" applyAlignment="1"/>
    <xf numFmtId="2" fontId="26" fillId="0" borderId="1" xfId="1937" applyNumberFormat="1" applyFont="1" applyFill="1" applyBorder="1" applyAlignment="1">
      <alignment horizontal="center" wrapText="1"/>
    </xf>
    <xf numFmtId="2" fontId="26" fillId="0" borderId="1" xfId="1939" applyNumberFormat="1" applyFont="1" applyFill="1" applyBorder="1" applyAlignment="1">
      <alignment horizontal="center" wrapText="1"/>
    </xf>
    <xf numFmtId="2" fontId="22" fillId="0" borderId="1" xfId="1937" applyNumberFormat="1" applyFont="1" applyFill="1" applyBorder="1" applyAlignment="1"/>
    <xf numFmtId="4" fontId="238" fillId="0" borderId="1" xfId="1937" applyNumberFormat="1" applyFont="1" applyFill="1" applyBorder="1" applyAlignment="1"/>
    <xf numFmtId="0" fontId="3" fillId="0" borderId="52" xfId="1943" applyFont="1" applyFill="1" applyBorder="1" applyAlignment="1">
      <alignment horizontal="right"/>
    </xf>
    <xf numFmtId="285" fontId="53" fillId="0" borderId="50" xfId="1942" applyNumberFormat="1" applyFont="1" applyFill="1" applyBorder="1" applyAlignment="1"/>
    <xf numFmtId="4" fontId="53" fillId="0" borderId="50" xfId="1942" applyNumberFormat="1" applyFont="1" applyFill="1" applyBorder="1" applyAlignment="1"/>
    <xf numFmtId="4" fontId="53" fillId="0" borderId="0" xfId="1938" applyNumberFormat="1" applyFont="1" applyFill="1" applyAlignment="1"/>
    <xf numFmtId="0" fontId="236" fillId="0" borderId="1" xfId="1937" applyFont="1" applyFill="1" applyBorder="1" applyAlignment="1">
      <alignment horizontal="center" wrapText="1"/>
    </xf>
    <xf numFmtId="218" fontId="99" fillId="0" borderId="1" xfId="1937" applyNumberFormat="1" applyFont="1" applyFill="1" applyBorder="1" applyAlignment="1">
      <alignment horizontal="center"/>
    </xf>
    <xf numFmtId="0" fontId="75" fillId="0" borderId="1" xfId="1937" applyFont="1" applyFill="1" applyBorder="1" applyAlignment="1">
      <alignment vertical="center"/>
    </xf>
    <xf numFmtId="2" fontId="53" fillId="0" borderId="1" xfId="1937" applyNumberFormat="1" applyFont="1" applyFill="1" applyBorder="1" applyAlignment="1">
      <alignment horizontal="center"/>
    </xf>
    <xf numFmtId="282" fontId="26" fillId="0" borderId="0" xfId="1937" applyNumberFormat="1" applyFont="1" applyFill="1" applyAlignment="1"/>
    <xf numFmtId="0" fontId="53" fillId="0" borderId="0" xfId="1937" applyFont="1" applyFill="1" applyAlignment="1">
      <alignment horizontal="centerContinuous" wrapText="1"/>
    </xf>
    <xf numFmtId="0" fontId="3" fillId="0" borderId="1" xfId="1937" applyFont="1" applyFill="1" applyBorder="1" applyAlignment="1">
      <alignment vertical="center" wrapText="1"/>
    </xf>
    <xf numFmtId="0" fontId="254" fillId="0" borderId="1" xfId="1937" applyFont="1" applyFill="1" applyBorder="1" applyAlignment="1">
      <alignment horizontal="center"/>
    </xf>
    <xf numFmtId="2" fontId="53" fillId="0" borderId="1" xfId="1942" applyNumberFormat="1" applyFont="1" applyFill="1" applyBorder="1" applyAlignment="1">
      <alignment horizontal="left"/>
    </xf>
    <xf numFmtId="43" fontId="254" fillId="0" borderId="1" xfId="1939" applyNumberFormat="1" applyFont="1" applyFill="1" applyBorder="1" applyAlignment="1">
      <alignment horizontal="center" wrapText="1"/>
    </xf>
    <xf numFmtId="43" fontId="26" fillId="0" borderId="0" xfId="1937" applyNumberFormat="1" applyFont="1" applyFill="1" applyAlignment="1"/>
    <xf numFmtId="0" fontId="258" fillId="0" borderId="13" xfId="1937" applyFont="1" applyFill="1" applyBorder="1" applyAlignment="1">
      <alignment horizontal="center" vertical="center" wrapText="1"/>
    </xf>
    <xf numFmtId="0" fontId="258" fillId="0" borderId="1" xfId="1937" applyFont="1" applyFill="1" applyBorder="1" applyAlignment="1">
      <alignment horizontal="center" vertical="center" wrapText="1"/>
    </xf>
    <xf numFmtId="0" fontId="259" fillId="0" borderId="1" xfId="1937" applyFont="1" applyFill="1" applyBorder="1" applyAlignment="1"/>
    <xf numFmtId="218" fontId="42" fillId="0" borderId="1" xfId="1937" applyNumberFormat="1" applyFont="1" applyFill="1" applyBorder="1" applyAlignment="1"/>
    <xf numFmtId="0" fontId="260" fillId="0" borderId="1" xfId="1937" applyFont="1" applyFill="1" applyBorder="1" applyAlignment="1">
      <alignment horizontal="center" vertical="center" wrapText="1"/>
    </xf>
    <xf numFmtId="3" fontId="53" fillId="0" borderId="1" xfId="1937" applyNumberFormat="1" applyFont="1" applyFill="1" applyBorder="1" applyAlignment="1">
      <alignment horizontal="center"/>
    </xf>
    <xf numFmtId="1" fontId="24" fillId="0" borderId="28" xfId="1944" applyNumberFormat="1" applyFont="1" applyFill="1" applyBorder="1" applyAlignment="1">
      <alignment horizontal="center" vertical="center"/>
    </xf>
    <xf numFmtId="2" fontId="238" fillId="0" borderId="28" xfId="1937" applyNumberFormat="1" applyFont="1" applyFill="1" applyBorder="1" applyAlignment="1">
      <alignment horizontal="left" vertical="center" wrapText="1"/>
    </xf>
    <xf numFmtId="174" fontId="10" fillId="0" borderId="28" xfId="1937" applyNumberFormat="1" applyFont="1" applyFill="1" applyBorder="1" applyAlignment="1">
      <alignment horizontal="center" vertical="center"/>
    </xf>
    <xf numFmtId="2" fontId="238" fillId="0" borderId="28" xfId="1943" applyNumberFormat="1" applyFont="1" applyFill="1" applyBorder="1" applyAlignment="1">
      <alignment horizontal="center" vertical="center" wrapText="1"/>
    </xf>
    <xf numFmtId="218" fontId="261" fillId="0" borderId="28" xfId="1937" applyNumberFormat="1" applyFont="1" applyFill="1" applyBorder="1" applyAlignment="1">
      <alignment horizontal="center" wrapText="1"/>
    </xf>
    <xf numFmtId="174" fontId="241" fillId="0" borderId="28" xfId="1937" applyNumberFormat="1" applyFont="1" applyFill="1" applyBorder="1" applyAlignment="1">
      <alignment horizontal="center" wrapText="1"/>
    </xf>
    <xf numFmtId="0" fontId="94" fillId="0" borderId="1" xfId="1937" applyFont="1" applyFill="1" applyBorder="1"/>
    <xf numFmtId="3" fontId="253" fillId="0" borderId="1" xfId="1937" applyNumberFormat="1" applyFont="1" applyFill="1" applyBorder="1" applyAlignment="1">
      <alignment horizontal="center"/>
    </xf>
    <xf numFmtId="1" fontId="24" fillId="0" borderId="5" xfId="1944" applyNumberFormat="1" applyFont="1" applyFill="1" applyBorder="1" applyAlignment="1">
      <alignment horizontal="center" vertical="center"/>
    </xf>
    <xf numFmtId="2" fontId="238" fillId="0" borderId="5" xfId="1937" applyNumberFormat="1" applyFont="1" applyFill="1" applyBorder="1" applyAlignment="1">
      <alignment horizontal="left" vertical="center" wrapText="1"/>
    </xf>
    <xf numFmtId="2" fontId="238" fillId="0" borderId="5" xfId="1943" applyNumberFormat="1" applyFont="1" applyFill="1" applyBorder="1" applyAlignment="1">
      <alignment horizontal="center" vertical="center" wrapText="1"/>
    </xf>
    <xf numFmtId="2" fontId="238" fillId="0" borderId="5" xfId="1937" applyNumberFormat="1" applyFont="1" applyFill="1" applyBorder="1" applyAlignment="1">
      <alignment horizontal="center"/>
    </xf>
    <xf numFmtId="218" fontId="261" fillId="0" borderId="5" xfId="1937" applyNumberFormat="1" applyFont="1" applyFill="1" applyBorder="1" applyAlignment="1">
      <alignment horizontal="center" wrapText="1"/>
    </xf>
    <xf numFmtId="174" fontId="241" fillId="0" borderId="5" xfId="1937" applyNumberFormat="1" applyFont="1" applyFill="1" applyBorder="1" applyAlignment="1">
      <alignment horizontal="center" wrapText="1"/>
    </xf>
    <xf numFmtId="2" fontId="238" fillId="0" borderId="5" xfId="1103" applyNumberFormat="1" applyFont="1" applyFill="1" applyBorder="1" applyAlignment="1">
      <alignment horizontal="center" vertical="center"/>
    </xf>
    <xf numFmtId="1" fontId="238" fillId="0" borderId="5" xfId="1937" applyNumberFormat="1" applyFont="1" applyFill="1" applyBorder="1" applyAlignment="1">
      <alignment horizontal="center" vertical="center" wrapText="1"/>
    </xf>
    <xf numFmtId="2" fontId="238" fillId="0" borderId="5" xfId="1937" applyNumberFormat="1" applyFont="1" applyFill="1" applyBorder="1" applyAlignment="1">
      <alignment horizontal="center" vertical="center" wrapText="1"/>
    </xf>
    <xf numFmtId="174" fontId="238" fillId="0" borderId="5" xfId="1103" applyNumberFormat="1" applyFont="1" applyFill="1" applyBorder="1" applyAlignment="1">
      <alignment horizontal="center" vertical="center"/>
    </xf>
    <xf numFmtId="2" fontId="238" fillId="0" borderId="5" xfId="1943" applyNumberFormat="1" applyFont="1" applyFill="1" applyBorder="1" applyAlignment="1">
      <alignment horizontal="center" vertical="center"/>
    </xf>
    <xf numFmtId="218" fontId="261" fillId="0" borderId="55" xfId="1937" applyNumberFormat="1" applyFont="1" applyFill="1" applyBorder="1" applyAlignment="1">
      <alignment horizontal="center" wrapText="1"/>
    </xf>
    <xf numFmtId="174" fontId="241" fillId="0" borderId="55" xfId="1937" applyNumberFormat="1" applyFont="1" applyFill="1" applyBorder="1" applyAlignment="1">
      <alignment horizontal="center" wrapText="1"/>
    </xf>
    <xf numFmtId="1" fontId="24" fillId="0" borderId="13" xfId="1944" applyNumberFormat="1" applyFont="1" applyFill="1" applyBorder="1" applyAlignment="1">
      <alignment horizontal="center" vertical="center"/>
    </xf>
    <xf numFmtId="2" fontId="238" fillId="0" borderId="13" xfId="1937" applyNumberFormat="1" applyFont="1" applyFill="1" applyBorder="1" applyAlignment="1">
      <alignment horizontal="left" vertical="center" wrapText="1"/>
    </xf>
    <xf numFmtId="2" fontId="238" fillId="0" borderId="13" xfId="1943" applyNumberFormat="1" applyFont="1" applyFill="1" applyBorder="1" applyAlignment="1">
      <alignment horizontal="center" vertical="center"/>
    </xf>
    <xf numFmtId="218" fontId="261" fillId="0" borderId="42" xfId="1937" applyNumberFormat="1" applyFont="1" applyFill="1" applyBorder="1" applyAlignment="1">
      <alignment horizontal="center" wrapText="1"/>
    </xf>
    <xf numFmtId="174" fontId="241" fillId="0" borderId="42" xfId="1937" applyNumberFormat="1" applyFont="1" applyFill="1" applyBorder="1" applyAlignment="1">
      <alignment horizontal="center" wrapText="1"/>
    </xf>
    <xf numFmtId="2" fontId="178" fillId="0" borderId="1" xfId="1944" applyNumberFormat="1" applyFont="1" applyFill="1" applyBorder="1" applyAlignment="1">
      <alignment horizontal="left"/>
    </xf>
    <xf numFmtId="2" fontId="53" fillId="0" borderId="1" xfId="1944" applyNumberFormat="1" applyFont="1" applyFill="1" applyBorder="1" applyAlignment="1"/>
    <xf numFmtId="2" fontId="178" fillId="0" borderId="1" xfId="1937" applyNumberFormat="1" applyFont="1" applyFill="1" applyBorder="1" applyAlignment="1">
      <alignment horizontal="center"/>
    </xf>
    <xf numFmtId="218" fontId="26" fillId="0" borderId="0" xfId="1937" applyNumberFormat="1" applyFont="1" applyFill="1" applyAlignment="1"/>
    <xf numFmtId="0" fontId="22" fillId="0" borderId="1" xfId="1937" applyFont="1" applyFill="1" applyBorder="1" applyAlignment="1">
      <alignment vertical="center"/>
    </xf>
    <xf numFmtId="3" fontId="238" fillId="0" borderId="1" xfId="1937" applyNumberFormat="1" applyFont="1" applyFill="1" applyBorder="1" applyAlignment="1"/>
    <xf numFmtId="0" fontId="22" fillId="0" borderId="1" xfId="1937" applyFont="1" applyFill="1" applyBorder="1" applyAlignment="1">
      <alignment horizontal="right" vertical="center"/>
    </xf>
    <xf numFmtId="0" fontId="3" fillId="0" borderId="1" xfId="1937" applyFont="1" applyFill="1" applyBorder="1" applyAlignment="1">
      <alignment horizontal="right" vertical="center" wrapText="1"/>
    </xf>
    <xf numFmtId="0" fontId="105" fillId="0" borderId="1" xfId="1937" applyFont="1" applyFill="1" applyBorder="1" applyAlignment="1">
      <alignment horizontal="right" vertical="center"/>
    </xf>
    <xf numFmtId="2" fontId="53" fillId="0" borderId="1" xfId="1937" applyNumberFormat="1" applyFont="1" applyFill="1" applyBorder="1" applyAlignment="1"/>
    <xf numFmtId="0" fontId="53" fillId="0" borderId="0" xfId="1937" applyFont="1" applyFill="1" applyBorder="1" applyAlignment="1">
      <alignment horizontal="center"/>
    </xf>
    <xf numFmtId="2" fontId="53" fillId="0" borderId="0" xfId="1937" applyNumberFormat="1" applyFont="1" applyFill="1" applyBorder="1" applyAlignment="1"/>
    <xf numFmtId="4" fontId="53" fillId="0" borderId="0" xfId="1937" applyNumberFormat="1" applyFont="1" applyFill="1" applyBorder="1" applyAlignment="1"/>
    <xf numFmtId="3" fontId="53" fillId="0" borderId="0" xfId="1937" applyNumberFormat="1" applyFont="1" applyFill="1" applyBorder="1" applyAlignment="1"/>
    <xf numFmtId="0" fontId="53" fillId="0" borderId="1" xfId="1937" applyFont="1" applyFill="1" applyBorder="1" applyAlignment="1">
      <alignment horizontal="right" vertical="center" wrapText="1"/>
    </xf>
    <xf numFmtId="0" fontId="3" fillId="0" borderId="1" xfId="1937" applyFont="1" applyFill="1" applyBorder="1" applyAlignment="1"/>
    <xf numFmtId="174" fontId="3" fillId="0" borderId="1" xfId="1937" applyNumberFormat="1" applyFont="1" applyFill="1" applyBorder="1" applyAlignment="1"/>
    <xf numFmtId="3" fontId="3" fillId="0" borderId="1" xfId="1937" applyNumberFormat="1" applyFont="1" applyFill="1" applyBorder="1" applyAlignment="1"/>
    <xf numFmtId="2" fontId="3" fillId="0" borderId="1" xfId="1937" applyNumberFormat="1" applyFont="1" applyFill="1" applyBorder="1" applyAlignment="1"/>
    <xf numFmtId="0" fontId="262" fillId="0" borderId="1" xfId="1937" applyFont="1" applyFill="1" applyBorder="1" applyAlignment="1">
      <alignment horizontal="right" vertical="center" wrapText="1"/>
    </xf>
    <xf numFmtId="283" fontId="22" fillId="0" borderId="1" xfId="1937" applyNumberFormat="1" applyFont="1" applyFill="1" applyBorder="1" applyAlignment="1"/>
    <xf numFmtId="218" fontId="238" fillId="0" borderId="1" xfId="1937" applyNumberFormat="1" applyFont="1" applyFill="1" applyBorder="1" applyAlignment="1"/>
    <xf numFmtId="2" fontId="53" fillId="0" borderId="50" xfId="1937" applyNumberFormat="1" applyFont="1" applyFill="1" applyBorder="1" applyAlignment="1"/>
    <xf numFmtId="2" fontId="22" fillId="0" borderId="0" xfId="1937" applyNumberFormat="1" applyFont="1" applyFill="1" applyAlignment="1"/>
    <xf numFmtId="3" fontId="22" fillId="0" borderId="0" xfId="1937" applyNumberFormat="1" applyFont="1"/>
    <xf numFmtId="0" fontId="22" fillId="0" borderId="0" xfId="1937" applyFont="1"/>
    <xf numFmtId="3" fontId="245" fillId="0" borderId="0" xfId="1937" applyNumberFormat="1"/>
    <xf numFmtId="0" fontId="245" fillId="0" borderId="0" xfId="1937"/>
    <xf numFmtId="0" fontId="245" fillId="0" borderId="0" xfId="1937" applyFill="1"/>
    <xf numFmtId="0" fontId="42" fillId="0" borderId="0" xfId="1937" applyFont="1"/>
    <xf numFmtId="0" fontId="3" fillId="0" borderId="28" xfId="1937" applyFont="1" applyBorder="1" applyAlignment="1">
      <alignment horizontal="center" vertical="center"/>
    </xf>
    <xf numFmtId="0" fontId="3" fillId="0" borderId="28" xfId="1937" applyFont="1" applyFill="1" applyBorder="1" applyAlignment="1">
      <alignment vertical="center"/>
    </xf>
    <xf numFmtId="182" fontId="3" fillId="0" borderId="28" xfId="1937" applyNumberFormat="1" applyFont="1" applyBorder="1" applyAlignment="1">
      <alignment horizontal="center" vertical="center"/>
    </xf>
    <xf numFmtId="3" fontId="3" fillId="0" borderId="28" xfId="1937" applyNumberFormat="1" applyFont="1" applyBorder="1" applyAlignment="1">
      <alignment horizontal="center" vertical="center"/>
    </xf>
    <xf numFmtId="2" fontId="3" fillId="0" borderId="28" xfId="1937" quotePrefix="1" applyNumberFormat="1" applyFont="1" applyFill="1" applyBorder="1" applyAlignment="1">
      <alignment horizontal="center" vertical="center"/>
    </xf>
    <xf numFmtId="183" fontId="3" fillId="0" borderId="28" xfId="1937" quotePrefix="1" applyNumberFormat="1" applyFont="1" applyFill="1" applyBorder="1" applyAlignment="1">
      <alignment horizontal="center" vertical="center"/>
    </xf>
    <xf numFmtId="184" fontId="3" fillId="0" borderId="28" xfId="1937" quotePrefix="1" applyNumberFormat="1" applyFont="1" applyFill="1" applyBorder="1" applyAlignment="1">
      <alignment horizontal="center" vertical="center" wrapText="1"/>
    </xf>
    <xf numFmtId="2" fontId="3" fillId="0" borderId="0" xfId="1937" applyNumberFormat="1" applyFont="1" applyFill="1" applyBorder="1" applyAlignment="1">
      <alignment horizontal="right"/>
    </xf>
    <xf numFmtId="0" fontId="42" fillId="0" borderId="0" xfId="1937" applyFont="1" applyFill="1"/>
    <xf numFmtId="0" fontId="3" fillId="0" borderId="5" xfId="1937" applyFont="1" applyBorder="1" applyAlignment="1">
      <alignment horizontal="center" vertical="center"/>
    </xf>
    <xf numFmtId="0" fontId="3" fillId="0" borderId="5" xfId="1937" applyFont="1" applyFill="1" applyBorder="1" applyAlignment="1">
      <alignment vertical="center"/>
    </xf>
    <xf numFmtId="182" fontId="3" fillId="0" borderId="5" xfId="1937" applyNumberFormat="1" applyFont="1" applyBorder="1" applyAlignment="1">
      <alignment horizontal="center" vertical="center"/>
    </xf>
    <xf numFmtId="3" fontId="3" fillId="0" borderId="5" xfId="1937" applyNumberFormat="1" applyFont="1" applyBorder="1" applyAlignment="1">
      <alignment horizontal="center" vertical="center"/>
    </xf>
    <xf numFmtId="2" fontId="3" fillId="0" borderId="5" xfId="1937" quotePrefix="1" applyNumberFormat="1" applyFont="1" applyFill="1" applyBorder="1" applyAlignment="1">
      <alignment horizontal="center" vertical="center"/>
    </xf>
    <xf numFmtId="183" fontId="3" fillId="0" borderId="5" xfId="1937" quotePrefix="1" applyNumberFormat="1" applyFont="1" applyFill="1" applyBorder="1" applyAlignment="1">
      <alignment horizontal="center" vertical="center"/>
    </xf>
    <xf numFmtId="184" fontId="3" fillId="0" borderId="5" xfId="1937" quotePrefix="1" applyNumberFormat="1" applyFont="1" applyFill="1" applyBorder="1" applyAlignment="1">
      <alignment horizontal="center" vertical="center"/>
    </xf>
    <xf numFmtId="184" fontId="3" fillId="0" borderId="5" xfId="1937" quotePrefix="1" applyNumberFormat="1" applyFont="1" applyFill="1" applyBorder="1" applyAlignment="1">
      <alignment horizontal="center" vertical="center" wrapText="1"/>
    </xf>
    <xf numFmtId="0" fontId="3" fillId="0" borderId="5" xfId="1937" applyFont="1" applyFill="1" applyBorder="1" applyAlignment="1">
      <alignment horizontal="left" vertical="center"/>
    </xf>
    <xf numFmtId="2" fontId="42" fillId="0" borderId="0" xfId="1937" applyNumberFormat="1" applyFont="1"/>
    <xf numFmtId="183" fontId="3" fillId="0" borderId="42" xfId="1937" quotePrefix="1" applyNumberFormat="1" applyFont="1" applyFill="1" applyBorder="1" applyAlignment="1">
      <alignment horizontal="center" vertical="center"/>
    </xf>
    <xf numFmtId="182" fontId="53" fillId="0" borderId="1" xfId="1937" applyNumberFormat="1" applyFont="1" applyBorder="1" applyAlignment="1">
      <alignment horizontal="center" vertical="center"/>
    </xf>
    <xf numFmtId="3" fontId="53" fillId="0" borderId="1" xfId="1937" applyNumberFormat="1" applyFont="1" applyBorder="1" applyAlignment="1">
      <alignment horizontal="center" vertical="center"/>
    </xf>
    <xf numFmtId="2" fontId="53" fillId="0" borderId="1" xfId="1937" applyNumberFormat="1" applyFont="1" applyFill="1" applyBorder="1" applyAlignment="1">
      <alignment horizontal="center" vertical="center"/>
    </xf>
    <xf numFmtId="183" fontId="53" fillId="0" borderId="13" xfId="1937" quotePrefix="1" applyNumberFormat="1" applyFont="1" applyFill="1" applyBorder="1" applyAlignment="1">
      <alignment horizontal="center" vertical="center"/>
    </xf>
    <xf numFmtId="0" fontId="42" fillId="0" borderId="0" xfId="1937" applyNumberFormat="1" applyFont="1" applyFill="1"/>
    <xf numFmtId="0" fontId="53" fillId="0" borderId="0" xfId="1937" applyFont="1" applyBorder="1" applyAlignment="1">
      <alignment horizontal="center" vertical="center"/>
    </xf>
    <xf numFmtId="182" fontId="53" fillId="0" borderId="0" xfId="1937" applyNumberFormat="1" applyFont="1" applyBorder="1" applyAlignment="1">
      <alignment horizontal="center" vertical="center"/>
    </xf>
    <xf numFmtId="3" fontId="53" fillId="0" borderId="0" xfId="1937" applyNumberFormat="1" applyFont="1" applyBorder="1" applyAlignment="1">
      <alignment horizontal="center" vertical="center"/>
    </xf>
    <xf numFmtId="2" fontId="53" fillId="0" borderId="0" xfId="1937" applyNumberFormat="1" applyFont="1" applyBorder="1" applyAlignment="1">
      <alignment horizontal="center" vertical="center"/>
    </xf>
    <xf numFmtId="0" fontId="238" fillId="0" borderId="0" xfId="1937" quotePrefix="1" applyFont="1" applyAlignment="1">
      <alignment vertical="center" wrapText="1"/>
    </xf>
    <xf numFmtId="0" fontId="238" fillId="0" borderId="0" xfId="1937" quotePrefix="1" applyFont="1" applyFill="1" applyAlignment="1">
      <alignment vertical="center" wrapText="1"/>
    </xf>
    <xf numFmtId="0" fontId="94" fillId="50" borderId="0" xfId="1480" applyFont="1" applyFill="1" applyBorder="1" applyAlignment="1">
      <alignment horizontal="left" vertical="center" wrapText="1"/>
    </xf>
    <xf numFmtId="0" fontId="94" fillId="50" borderId="1" xfId="1480" applyFont="1" applyFill="1" applyBorder="1" applyAlignment="1">
      <alignment horizontal="center" vertical="center" wrapText="1"/>
    </xf>
    <xf numFmtId="0" fontId="215" fillId="50" borderId="1" xfId="1480" applyFont="1" applyFill="1" applyBorder="1" applyAlignment="1">
      <alignment horizontal="center" vertical="center" wrapText="1"/>
    </xf>
    <xf numFmtId="0" fontId="243" fillId="50" borderId="0" xfId="1417" quotePrefix="1" applyFont="1" applyFill="1" applyAlignment="1">
      <alignment horizontal="left" vertical="center" wrapText="1"/>
    </xf>
    <xf numFmtId="0" fontId="215" fillId="50" borderId="1" xfId="1508" applyFont="1" applyFill="1" applyBorder="1" applyAlignment="1">
      <alignment horizontal="center" vertical="center" wrapText="1"/>
    </xf>
    <xf numFmtId="0" fontId="53" fillId="0" borderId="30" xfId="1937" applyFont="1" applyBorder="1" applyAlignment="1">
      <alignment horizontal="center" vertical="center" wrapText="1"/>
    </xf>
    <xf numFmtId="0" fontId="53" fillId="0" borderId="1" xfId="1937" applyFont="1" applyBorder="1" applyAlignment="1">
      <alignment horizontal="center" vertical="center" wrapText="1"/>
    </xf>
    <xf numFmtId="3" fontId="94" fillId="50" borderId="1" xfId="1480" applyNumberFormat="1" applyFont="1" applyFill="1" applyBorder="1" applyAlignment="1">
      <alignment horizontal="center" vertical="center" wrapText="1"/>
    </xf>
    <xf numFmtId="3" fontId="94" fillId="50" borderId="1" xfId="0" applyNumberFormat="1" applyFont="1" applyFill="1" applyBorder="1" applyAlignment="1">
      <alignment horizontal="right" vertical="center"/>
    </xf>
    <xf numFmtId="0" fontId="94" fillId="50" borderId="1" xfId="1465" applyFont="1" applyFill="1" applyBorder="1" applyAlignment="1">
      <alignment horizontal="justify" vertical="center" wrapText="1"/>
    </xf>
    <xf numFmtId="3" fontId="94" fillId="50" borderId="1" xfId="1480" applyNumberFormat="1" applyFont="1" applyFill="1" applyBorder="1" applyAlignment="1">
      <alignment horizontal="right" vertical="center" wrapText="1"/>
    </xf>
    <xf numFmtId="174" fontId="94" fillId="0" borderId="1" xfId="1480" applyNumberFormat="1" applyFont="1" applyFill="1" applyBorder="1" applyAlignment="1">
      <alignment vertical="center" wrapText="1"/>
    </xf>
    <xf numFmtId="0" fontId="94" fillId="50" borderId="1" xfId="1458" applyNumberFormat="1" applyFont="1" applyFill="1" applyBorder="1" applyAlignment="1">
      <alignment horizontal="right" vertical="center"/>
    </xf>
    <xf numFmtId="0" fontId="94" fillId="0" borderId="1" xfId="0" applyFont="1" applyBorder="1" applyAlignment="1">
      <alignment horizontal="justify" vertical="center" wrapText="1"/>
    </xf>
    <xf numFmtId="1" fontId="94" fillId="50" borderId="1" xfId="1458" applyNumberFormat="1" applyFont="1" applyFill="1" applyBorder="1" applyAlignment="1">
      <alignment horizontal="right" vertical="center" wrapText="1"/>
    </xf>
    <xf numFmtId="0" fontId="238" fillId="50" borderId="1" xfId="1508" applyFont="1" applyFill="1" applyBorder="1" applyAlignment="1">
      <alignment horizontal="center" vertical="center" wrapText="1"/>
    </xf>
    <xf numFmtId="2" fontId="238" fillId="50" borderId="1" xfId="1507" applyNumberFormat="1" applyFont="1" applyFill="1" applyBorder="1" applyAlignment="1">
      <alignment horizontal="center" vertical="center" wrapText="1"/>
    </xf>
    <xf numFmtId="0" fontId="238" fillId="50" borderId="1" xfId="0" applyFont="1" applyFill="1" applyBorder="1" applyAlignment="1">
      <alignment vertical="center" wrapText="1"/>
    </xf>
    <xf numFmtId="165" fontId="237" fillId="0" borderId="0" xfId="1092" applyFont="1" applyAlignment="1">
      <alignment vertical="center" wrapText="1"/>
    </xf>
    <xf numFmtId="1" fontId="238" fillId="50" borderId="1" xfId="1507" applyNumberFormat="1" applyFont="1" applyFill="1" applyBorder="1" applyAlignment="1">
      <alignment vertical="center" wrapText="1"/>
    </xf>
    <xf numFmtId="2" fontId="238" fillId="50" borderId="1" xfId="1507" applyNumberFormat="1" applyFont="1" applyFill="1" applyBorder="1" applyAlignment="1">
      <alignment vertical="center" wrapText="1"/>
    </xf>
    <xf numFmtId="0" fontId="236" fillId="0" borderId="1" xfId="0" applyFont="1" applyBorder="1" applyAlignment="1">
      <alignment vertical="center" wrapText="1"/>
    </xf>
    <xf numFmtId="0" fontId="94" fillId="50" borderId="1" xfId="1508" applyFont="1" applyFill="1" applyBorder="1" applyAlignment="1">
      <alignment horizontal="center" vertical="center" wrapText="1"/>
    </xf>
    <xf numFmtId="0" fontId="94" fillId="50" borderId="1" xfId="1543" applyFont="1" applyFill="1" applyBorder="1" applyAlignment="1">
      <alignment vertical="center" wrapText="1"/>
    </xf>
    <xf numFmtId="279" fontId="94" fillId="50" borderId="1" xfId="1092" applyNumberFormat="1" applyFont="1" applyFill="1" applyBorder="1" applyAlignment="1">
      <alignment horizontal="right" vertical="center" wrapText="1"/>
    </xf>
    <xf numFmtId="2" fontId="94" fillId="50" borderId="1" xfId="1507" applyNumberFormat="1" applyFont="1" applyFill="1" applyBorder="1" applyAlignment="1">
      <alignment horizontal="center" vertical="center" wrapText="1"/>
    </xf>
    <xf numFmtId="0" fontId="241" fillId="0" borderId="1" xfId="0" applyFont="1" applyBorder="1" applyAlignment="1">
      <alignment vertical="center" wrapText="1"/>
    </xf>
    <xf numFmtId="279" fontId="94" fillId="50" borderId="43" xfId="1092" applyNumberFormat="1" applyFont="1" applyFill="1" applyBorder="1" applyAlignment="1">
      <alignment horizontal="center" vertical="center" wrapText="1"/>
    </xf>
    <xf numFmtId="2" fontId="94" fillId="50" borderId="1" xfId="1507" applyNumberFormat="1" applyFont="1" applyFill="1" applyBorder="1" applyAlignment="1">
      <alignment vertical="center" wrapText="1"/>
    </xf>
    <xf numFmtId="0" fontId="241" fillId="50" borderId="0" xfId="1507" applyFont="1" applyFill="1" applyBorder="1" applyAlignment="1">
      <alignment horizontal="left" vertical="center" wrapText="1"/>
    </xf>
    <xf numFmtId="0" fontId="94" fillId="50" borderId="0" xfId="1507" applyFont="1" applyFill="1" applyBorder="1" applyAlignment="1">
      <alignment horizontal="left" vertical="center" wrapText="1"/>
    </xf>
    <xf numFmtId="0" fontId="94" fillId="50" borderId="13" xfId="1543" applyFont="1" applyFill="1" applyBorder="1" applyAlignment="1">
      <alignment vertical="center" wrapText="1"/>
    </xf>
    <xf numFmtId="279" fontId="94" fillId="50" borderId="13" xfId="1092" applyNumberFormat="1" applyFont="1" applyFill="1" applyBorder="1" applyAlignment="1">
      <alignment horizontal="right" vertical="center" wrapText="1"/>
    </xf>
    <xf numFmtId="0" fontId="94" fillId="50" borderId="0" xfId="1480" applyFont="1" applyFill="1" applyBorder="1" applyAlignment="1">
      <alignment horizontal="center" vertical="center" wrapText="1"/>
    </xf>
    <xf numFmtId="279" fontId="94" fillId="50" borderId="1" xfId="1092" applyNumberFormat="1" applyFont="1" applyFill="1" applyBorder="1" applyAlignment="1">
      <alignment horizontal="center" vertical="center" wrapText="1"/>
    </xf>
    <xf numFmtId="0" fontId="94" fillId="50" borderId="1" xfId="1507" applyFont="1" applyFill="1" applyBorder="1" applyAlignment="1">
      <alignment horizontal="right" vertical="center" wrapText="1"/>
    </xf>
    <xf numFmtId="0" fontId="242" fillId="50" borderId="0" xfId="1507" applyFont="1" applyFill="1" applyBorder="1" applyAlignment="1">
      <alignment horizontal="center" vertical="center" wrapText="1"/>
    </xf>
    <xf numFmtId="0" fontId="94" fillId="50" borderId="0" xfId="1507" applyFont="1" applyFill="1" applyBorder="1" applyAlignment="1">
      <alignment horizontal="center" vertical="center" wrapText="1"/>
    </xf>
    <xf numFmtId="0" fontId="94" fillId="50" borderId="1" xfId="0" applyFont="1" applyFill="1" applyBorder="1" applyAlignment="1">
      <alignment vertical="center" wrapText="1"/>
    </xf>
    <xf numFmtId="0" fontId="246" fillId="0" borderId="1" xfId="1937" applyFont="1" applyFill="1" applyBorder="1" applyAlignment="1">
      <alignment horizontal="center" vertical="center"/>
    </xf>
    <xf numFmtId="0" fontId="53" fillId="0" borderId="0" xfId="1938" applyFont="1" applyFill="1" applyAlignment="1">
      <alignment horizontal="center"/>
    </xf>
    <xf numFmtId="0" fontId="236" fillId="0" borderId="1" xfId="1937" applyFont="1" applyFill="1" applyBorder="1" applyAlignment="1">
      <alignment horizontal="center" vertical="center" wrapText="1"/>
    </xf>
    <xf numFmtId="0" fontId="236" fillId="0" borderId="9" xfId="1937" applyFont="1" applyFill="1" applyBorder="1" applyAlignment="1">
      <alignment horizontal="center" wrapText="1"/>
    </xf>
    <xf numFmtId="2" fontId="42" fillId="0" borderId="0" xfId="1937" applyNumberFormat="1" applyFont="1" applyFill="1"/>
    <xf numFmtId="0" fontId="94" fillId="50" borderId="44" xfId="1480" applyFont="1" applyFill="1" applyBorder="1" applyAlignment="1">
      <alignment horizontal="left" vertical="center" wrapText="1"/>
    </xf>
    <xf numFmtId="0" fontId="94" fillId="50" borderId="0" xfId="1480" applyFont="1" applyFill="1" applyBorder="1" applyAlignment="1">
      <alignment horizontal="left" vertical="center" wrapText="1"/>
    </xf>
    <xf numFmtId="0" fontId="94" fillId="50" borderId="1" xfId="1480" applyFont="1" applyFill="1" applyBorder="1" applyAlignment="1">
      <alignment horizontal="center" vertical="center" wrapText="1"/>
    </xf>
    <xf numFmtId="0" fontId="128" fillId="50" borderId="1" xfId="0" applyFont="1" applyFill="1" applyBorder="1" applyAlignment="1">
      <alignment horizontal="center" vertical="center" wrapText="1"/>
    </xf>
    <xf numFmtId="4" fontId="215" fillId="50" borderId="1" xfId="1480" applyNumberFormat="1" applyFont="1" applyFill="1" applyBorder="1" applyAlignment="1">
      <alignment horizontal="center" vertical="center" wrapText="1"/>
    </xf>
    <xf numFmtId="0" fontId="215" fillId="50" borderId="1" xfId="1480" applyFont="1" applyFill="1" applyBorder="1" applyAlignment="1">
      <alignment horizontal="center" vertical="center"/>
    </xf>
    <xf numFmtId="0" fontId="215" fillId="50" borderId="1" xfId="1480" applyFont="1" applyFill="1" applyBorder="1" applyAlignment="1">
      <alignment horizontal="center" vertical="center" wrapText="1"/>
    </xf>
    <xf numFmtId="0" fontId="215" fillId="0" borderId="1" xfId="1480" applyFont="1" applyFill="1" applyBorder="1" applyAlignment="1">
      <alignment horizontal="center" vertical="center" wrapText="1"/>
    </xf>
    <xf numFmtId="0" fontId="75" fillId="0" borderId="0" xfId="1465" applyFont="1" applyFill="1" applyAlignment="1">
      <alignment horizontal="center" vertical="center" wrapText="1"/>
    </xf>
    <xf numFmtId="0" fontId="128" fillId="50" borderId="24" xfId="0" applyFont="1" applyFill="1" applyBorder="1" applyAlignment="1">
      <alignment horizontal="center" vertical="center" wrapText="1"/>
    </xf>
    <xf numFmtId="0" fontId="128" fillId="50" borderId="22" xfId="0" applyFont="1" applyFill="1" applyBorder="1" applyAlignment="1">
      <alignment horizontal="center" vertical="center" wrapText="1"/>
    </xf>
    <xf numFmtId="0" fontId="128" fillId="50" borderId="43" xfId="0" applyFont="1" applyFill="1" applyBorder="1" applyAlignment="1">
      <alignment horizontal="center" vertical="center" wrapText="1"/>
    </xf>
    <xf numFmtId="0" fontId="75" fillId="50" borderId="24" xfId="1507" applyFont="1" applyFill="1" applyBorder="1" applyAlignment="1">
      <alignment horizontal="center" vertical="center" wrapText="1"/>
    </xf>
    <xf numFmtId="0" fontId="75" fillId="50" borderId="43" xfId="1507" applyFont="1" applyFill="1" applyBorder="1" applyAlignment="1">
      <alignment horizontal="center" vertical="center" wrapText="1"/>
    </xf>
    <xf numFmtId="0" fontId="239" fillId="0" borderId="0" xfId="1417" applyFont="1" applyFill="1" applyAlignment="1">
      <alignment horizontal="left" vertical="center" wrapText="1"/>
    </xf>
    <xf numFmtId="0" fontId="239" fillId="0" borderId="0" xfId="1417" quotePrefix="1" applyFont="1" applyFill="1" applyAlignment="1">
      <alignment horizontal="left" vertical="center" wrapText="1"/>
    </xf>
    <xf numFmtId="0" fontId="75" fillId="0" borderId="45" xfId="1507" applyFont="1" applyBorder="1" applyAlignment="1">
      <alignment horizontal="center" vertical="center" wrapText="1"/>
    </xf>
    <xf numFmtId="0" fontId="75" fillId="0" borderId="1" xfId="1507" applyFont="1" applyBorder="1" applyAlignment="1">
      <alignment horizontal="center" vertical="center" wrapText="1"/>
    </xf>
    <xf numFmtId="0" fontId="75" fillId="50" borderId="24" xfId="1508" applyFont="1" applyFill="1" applyBorder="1" applyAlignment="1">
      <alignment horizontal="center" vertical="center" wrapText="1"/>
    </xf>
    <xf numFmtId="0" fontId="75" fillId="50" borderId="22" xfId="1508" applyFont="1" applyFill="1" applyBorder="1" applyAlignment="1">
      <alignment horizontal="center" vertical="center" wrapText="1"/>
    </xf>
    <xf numFmtId="0" fontId="75" fillId="50" borderId="43" xfId="1508" applyFont="1" applyFill="1" applyBorder="1" applyAlignment="1">
      <alignment horizontal="center" vertical="center" wrapText="1"/>
    </xf>
    <xf numFmtId="0" fontId="75" fillId="0" borderId="9" xfId="1507" applyFont="1" applyBorder="1" applyAlignment="1">
      <alignment horizontal="center" vertical="center" wrapText="1"/>
    </xf>
    <xf numFmtId="0" fontId="75" fillId="0" borderId="13" xfId="1507" applyFont="1" applyBorder="1" applyAlignment="1">
      <alignment horizontal="center" vertical="center" wrapText="1"/>
    </xf>
    <xf numFmtId="0" fontId="238" fillId="0" borderId="9" xfId="1507" applyFont="1" applyBorder="1" applyAlignment="1">
      <alignment horizontal="center" vertical="center" wrapText="1"/>
    </xf>
    <xf numFmtId="0" fontId="238" fillId="0" borderId="13" xfId="1507" applyFont="1" applyBorder="1" applyAlignment="1">
      <alignment horizontal="center" vertical="center" wrapText="1"/>
    </xf>
    <xf numFmtId="0" fontId="215" fillId="50" borderId="24" xfId="1507" applyFont="1" applyFill="1" applyBorder="1" applyAlignment="1">
      <alignment horizontal="center" vertical="center" wrapText="1"/>
    </xf>
    <xf numFmtId="0" fontId="215" fillId="50" borderId="43" xfId="1507" applyFont="1" applyFill="1" applyBorder="1" applyAlignment="1">
      <alignment horizontal="center" vertical="center" wrapText="1"/>
    </xf>
    <xf numFmtId="0" fontId="243" fillId="50" borderId="0" xfId="1417" applyFont="1" applyFill="1" applyAlignment="1">
      <alignment horizontal="left" vertical="center" wrapText="1"/>
    </xf>
    <xf numFmtId="0" fontId="243" fillId="50" borderId="0" xfId="1417" quotePrefix="1" applyFont="1" applyFill="1" applyAlignment="1">
      <alignment horizontal="left" vertical="center" wrapText="1"/>
    </xf>
    <xf numFmtId="0" fontId="75" fillId="50" borderId="45" xfId="1507" applyFont="1" applyFill="1" applyBorder="1" applyAlignment="1">
      <alignment horizontal="center" vertical="center" wrapText="1"/>
    </xf>
    <xf numFmtId="0" fontId="215" fillId="50" borderId="1" xfId="1507" applyFont="1" applyFill="1" applyBorder="1" applyAlignment="1">
      <alignment horizontal="center" vertical="center" wrapText="1"/>
    </xf>
    <xf numFmtId="0" fontId="215" fillId="50" borderId="1" xfId="1508" applyFont="1" applyFill="1" applyBorder="1" applyAlignment="1">
      <alignment horizontal="center" vertical="center" wrapText="1"/>
    </xf>
    <xf numFmtId="0" fontId="215" fillId="50" borderId="9" xfId="1507" applyFont="1" applyFill="1" applyBorder="1" applyAlignment="1">
      <alignment horizontal="center" vertical="center" wrapText="1"/>
    </xf>
    <xf numFmtId="0" fontId="215" fillId="50" borderId="13" xfId="1507" applyFont="1" applyFill="1" applyBorder="1" applyAlignment="1">
      <alignment horizontal="center" vertical="center" wrapText="1"/>
    </xf>
    <xf numFmtId="0" fontId="243" fillId="50" borderId="44" xfId="1417" applyFont="1" applyFill="1" applyBorder="1" applyAlignment="1">
      <alignment horizontal="left" vertical="center" wrapText="1"/>
    </xf>
    <xf numFmtId="0" fontId="243" fillId="50" borderId="44" xfId="1417" quotePrefix="1" applyFont="1" applyFill="1" applyBorder="1" applyAlignment="1">
      <alignment horizontal="left" vertical="center" wrapText="1"/>
    </xf>
    <xf numFmtId="0" fontId="75" fillId="50" borderId="0" xfId="1507" applyFont="1" applyFill="1" applyAlignment="1">
      <alignment horizontal="center" vertical="center" wrapText="1"/>
    </xf>
    <xf numFmtId="0" fontId="215" fillId="50" borderId="24" xfId="1508" applyFont="1" applyFill="1" applyBorder="1" applyAlignment="1">
      <alignment horizontal="center" vertical="center" wrapText="1"/>
    </xf>
    <xf numFmtId="0" fontId="215" fillId="50" borderId="22" xfId="1508" applyFont="1" applyFill="1" applyBorder="1" applyAlignment="1">
      <alignment horizontal="center" vertical="center" wrapText="1"/>
    </xf>
    <xf numFmtId="0" fontId="215" fillId="50" borderId="43" xfId="1508" applyFont="1" applyFill="1" applyBorder="1" applyAlignment="1">
      <alignment horizontal="center" vertical="center" wrapText="1"/>
    </xf>
    <xf numFmtId="3" fontId="236" fillId="0" borderId="9" xfId="1937" applyNumberFormat="1" applyFont="1" applyFill="1" applyBorder="1" applyAlignment="1">
      <alignment horizontal="center" wrapText="1"/>
    </xf>
    <xf numFmtId="3" fontId="236" fillId="0" borderId="30" xfId="1937" applyNumberFormat="1" applyFont="1" applyFill="1" applyBorder="1" applyAlignment="1">
      <alignment horizontal="center" wrapText="1"/>
    </xf>
    <xf numFmtId="0" fontId="53" fillId="0" borderId="52" xfId="1937" applyFont="1" applyFill="1" applyBorder="1" applyAlignment="1">
      <alignment horizontal="center"/>
    </xf>
    <xf numFmtId="0" fontId="53" fillId="0" borderId="50" xfId="1937" applyFont="1" applyFill="1" applyBorder="1" applyAlignment="1">
      <alignment horizontal="center"/>
    </xf>
    <xf numFmtId="0" fontId="246" fillId="0" borderId="1" xfId="1937" applyFont="1" applyFill="1" applyBorder="1" applyAlignment="1">
      <alignment horizontal="center" wrapText="1"/>
    </xf>
    <xf numFmtId="0" fontId="246" fillId="0" borderId="9" xfId="1937" applyFont="1" applyFill="1" applyBorder="1" applyAlignment="1">
      <alignment horizontal="center" wrapText="1"/>
    </xf>
    <xf numFmtId="0" fontId="246" fillId="0" borderId="30" xfId="1937" applyFont="1" applyFill="1" applyBorder="1" applyAlignment="1">
      <alignment horizontal="center" wrapText="1"/>
    </xf>
    <xf numFmtId="0" fontId="247" fillId="0" borderId="1" xfId="1937" applyFont="1" applyFill="1" applyBorder="1" applyAlignment="1">
      <alignment horizontal="center"/>
    </xf>
    <xf numFmtId="0" fontId="75" fillId="0" borderId="9" xfId="1937" applyFont="1" applyFill="1" applyBorder="1" applyAlignment="1">
      <alignment horizontal="center" wrapText="1"/>
    </xf>
    <xf numFmtId="0" fontId="75" fillId="0" borderId="30" xfId="1937" applyFont="1" applyFill="1" applyBorder="1" applyAlignment="1">
      <alignment horizontal="center" wrapText="1"/>
    </xf>
    <xf numFmtId="0" fontId="248" fillId="0" borderId="24" xfId="1937" applyFont="1" applyFill="1" applyBorder="1" applyAlignment="1">
      <alignment horizontal="center" wrapText="1"/>
    </xf>
    <xf numFmtId="0" fontId="248" fillId="0" borderId="22" xfId="1937" applyFont="1" applyFill="1" applyBorder="1" applyAlignment="1">
      <alignment horizontal="center" wrapText="1"/>
    </xf>
    <xf numFmtId="0" fontId="248" fillId="0" borderId="43" xfId="1937" applyFont="1" applyFill="1" applyBorder="1" applyAlignment="1">
      <alignment horizontal="center" wrapText="1"/>
    </xf>
    <xf numFmtId="0" fontId="236" fillId="0" borderId="9" xfId="1937" applyFont="1" applyFill="1" applyBorder="1" applyAlignment="1">
      <alignment horizontal="center" wrapText="1"/>
    </xf>
    <xf numFmtId="0" fontId="236" fillId="0" borderId="13" xfId="1937" applyFont="1" applyFill="1" applyBorder="1" applyAlignment="1">
      <alignment horizontal="center" wrapText="1"/>
    </xf>
    <xf numFmtId="0" fontId="246" fillId="0" borderId="13" xfId="1937" applyFont="1" applyFill="1" applyBorder="1" applyAlignment="1">
      <alignment horizontal="center" wrapText="1"/>
    </xf>
    <xf numFmtId="0" fontId="239" fillId="0" borderId="24" xfId="1937" applyFont="1" applyFill="1" applyBorder="1" applyAlignment="1">
      <alignment horizontal="center" wrapText="1"/>
    </xf>
    <xf numFmtId="0" fontId="239" fillId="0" borderId="22" xfId="1937" applyFont="1" applyFill="1" applyBorder="1" applyAlignment="1">
      <alignment horizontal="center" wrapText="1"/>
    </xf>
    <xf numFmtId="0" fontId="239" fillId="0" borderId="43" xfId="1937" applyFont="1" applyFill="1" applyBorder="1" applyAlignment="1">
      <alignment horizontal="center" wrapText="1"/>
    </xf>
    <xf numFmtId="0" fontId="53" fillId="0" borderId="0" xfId="1938" applyFont="1" applyFill="1" applyAlignment="1">
      <alignment horizontal="center"/>
    </xf>
    <xf numFmtId="0" fontId="53" fillId="0" borderId="0" xfId="1937" applyFont="1" applyFill="1" applyAlignment="1">
      <alignment horizontal="center" wrapText="1"/>
    </xf>
    <xf numFmtId="0" fontId="246" fillId="0" borderId="9" xfId="1937" applyFont="1" applyFill="1" applyBorder="1" applyAlignment="1">
      <alignment horizontal="center"/>
    </xf>
    <xf numFmtId="0" fontId="246" fillId="0" borderId="30" xfId="1937" applyFont="1" applyFill="1" applyBorder="1" applyAlignment="1">
      <alignment horizontal="center"/>
    </xf>
    <xf numFmtId="0" fontId="246" fillId="0" borderId="1" xfId="1937" applyFont="1" applyFill="1" applyBorder="1" applyAlignment="1">
      <alignment horizontal="center"/>
    </xf>
    <xf numFmtId="0" fontId="53" fillId="0" borderId="1" xfId="1937" applyFont="1" applyFill="1" applyBorder="1" applyAlignment="1">
      <alignment horizontal="center"/>
    </xf>
    <xf numFmtId="0" fontId="248" fillId="0" borderId="1" xfId="1937" applyFont="1" applyFill="1" applyBorder="1" applyAlignment="1">
      <alignment horizontal="center" wrapText="1"/>
    </xf>
    <xf numFmtId="0" fontId="75" fillId="0" borderId="1" xfId="1937" applyFont="1" applyFill="1" applyBorder="1" applyAlignment="1">
      <alignment horizontal="center" wrapText="1"/>
    </xf>
    <xf numFmtId="3" fontId="236" fillId="0" borderId="1" xfId="1937" applyNumberFormat="1" applyFont="1" applyFill="1" applyBorder="1" applyAlignment="1">
      <alignment horizontal="center" wrapText="1"/>
    </xf>
    <xf numFmtId="4" fontId="53" fillId="0" borderId="48" xfId="1937" applyNumberFormat="1" applyFont="1" applyFill="1" applyBorder="1" applyAlignment="1">
      <alignment horizontal="center"/>
    </xf>
    <xf numFmtId="4" fontId="53" fillId="0" borderId="49" xfId="1937" applyNumberFormat="1" applyFont="1" applyFill="1" applyBorder="1" applyAlignment="1">
      <alignment horizontal="center"/>
    </xf>
    <xf numFmtId="0" fontId="250" fillId="0" borderId="0" xfId="1938" applyFont="1" applyFill="1" applyAlignment="1">
      <alignment horizontal="center"/>
    </xf>
    <xf numFmtId="0" fontId="3" fillId="0" borderId="0" xfId="1938" applyFont="1" applyFill="1" applyAlignment="1">
      <alignment horizontal="center"/>
    </xf>
    <xf numFmtId="3" fontId="236" fillId="0" borderId="1" xfId="1937" applyNumberFormat="1" applyFont="1" applyFill="1" applyBorder="1" applyAlignment="1">
      <alignment horizontal="center" vertical="center" wrapText="1"/>
    </xf>
    <xf numFmtId="0" fontId="246" fillId="0" borderId="1" xfId="1937" applyFont="1" applyFill="1" applyBorder="1" applyAlignment="1">
      <alignment horizontal="center" vertical="center" wrapText="1"/>
    </xf>
    <xf numFmtId="0" fontId="247" fillId="0" borderId="1" xfId="1937" applyFont="1" applyFill="1" applyBorder="1" applyAlignment="1">
      <alignment horizontal="center" vertical="center" wrapText="1"/>
    </xf>
    <xf numFmtId="0" fontId="75" fillId="0" borderId="1" xfId="1937" applyFont="1" applyFill="1" applyBorder="1" applyAlignment="1">
      <alignment horizontal="center" vertical="center" wrapText="1"/>
    </xf>
    <xf numFmtId="0" fontId="248" fillId="0" borderId="1" xfId="1937" applyFont="1" applyFill="1" applyBorder="1" applyAlignment="1">
      <alignment horizontal="center" vertical="center" wrapText="1"/>
    </xf>
    <xf numFmtId="0" fontId="247" fillId="0" borderId="1" xfId="1937" applyFont="1" applyFill="1" applyBorder="1" applyAlignment="1">
      <alignment horizontal="center" vertical="center"/>
    </xf>
    <xf numFmtId="0" fontId="236" fillId="0" borderId="1" xfId="1937" applyFont="1" applyFill="1" applyBorder="1" applyAlignment="1">
      <alignment horizontal="center" vertical="center" wrapText="1"/>
    </xf>
    <xf numFmtId="0" fontId="75" fillId="0" borderId="0" xfId="1937" applyFont="1" applyFill="1" applyAlignment="1">
      <alignment horizontal="center" wrapText="1"/>
    </xf>
    <xf numFmtId="0" fontId="75" fillId="0" borderId="0" xfId="1937" applyFont="1" applyFill="1" applyAlignment="1">
      <alignment horizontal="center"/>
    </xf>
    <xf numFmtId="0" fontId="246" fillId="0" borderId="0" xfId="1937" applyFont="1" applyFill="1" applyBorder="1" applyAlignment="1">
      <alignment horizontal="center" wrapText="1"/>
    </xf>
    <xf numFmtId="0" fontId="239" fillId="0" borderId="0" xfId="1937" applyFont="1" applyFill="1" applyBorder="1" applyAlignment="1">
      <alignment horizontal="center" vertical="center" wrapText="1"/>
    </xf>
    <xf numFmtId="0" fontId="246" fillId="0" borderId="1" xfId="1937" applyFont="1" applyFill="1" applyBorder="1" applyAlignment="1">
      <alignment horizontal="center" vertical="center"/>
    </xf>
    <xf numFmtId="0" fontId="53" fillId="0" borderId="24" xfId="1937" applyFont="1" applyBorder="1" applyAlignment="1">
      <alignment horizontal="center" vertical="center"/>
    </xf>
    <xf numFmtId="0" fontId="53" fillId="0" borderId="22" xfId="1937" applyFont="1" applyBorder="1" applyAlignment="1">
      <alignment horizontal="center" vertical="center"/>
    </xf>
    <xf numFmtId="0" fontId="75" fillId="0" borderId="0" xfId="1937" applyFont="1" applyBorder="1" applyAlignment="1">
      <alignment horizontal="center" vertical="center" wrapText="1"/>
    </xf>
    <xf numFmtId="0" fontId="263" fillId="0" borderId="45" xfId="1937" applyFont="1" applyBorder="1" applyAlignment="1">
      <alignment horizontal="center" vertical="center" wrapText="1"/>
    </xf>
    <xf numFmtId="0" fontId="53" fillId="0" borderId="1" xfId="1937" applyFont="1" applyBorder="1" applyAlignment="1">
      <alignment horizontal="center" vertical="center"/>
    </xf>
    <xf numFmtId="0" fontId="53" fillId="0" borderId="30" xfId="1937" applyFont="1" applyBorder="1" applyAlignment="1">
      <alignment horizontal="center" vertical="center" wrapText="1"/>
    </xf>
    <xf numFmtId="0" fontId="53" fillId="0" borderId="24" xfId="1937" applyFont="1" applyBorder="1" applyAlignment="1">
      <alignment horizontal="center" vertical="center" wrapText="1"/>
    </xf>
    <xf numFmtId="0" fontId="53" fillId="0" borderId="43" xfId="1937" applyFont="1" applyBorder="1" applyAlignment="1">
      <alignment horizontal="center" vertical="center" wrapText="1"/>
    </xf>
    <xf numFmtId="0" fontId="53" fillId="0" borderId="1" xfId="1937" applyFont="1" applyBorder="1" applyAlignment="1">
      <alignment horizontal="center" vertical="center" wrapText="1"/>
    </xf>
    <xf numFmtId="183" fontId="104" fillId="50" borderId="1" xfId="1542" applyNumberFormat="1" applyFont="1" applyFill="1" applyBorder="1" applyAlignment="1">
      <alignment horizontal="center" vertical="center" wrapText="1"/>
    </xf>
    <xf numFmtId="183" fontId="210" fillId="50" borderId="1" xfId="1542" applyNumberFormat="1" applyFont="1" applyFill="1" applyBorder="1" applyAlignment="1">
      <alignment horizontal="center" vertical="center" wrapText="1"/>
    </xf>
    <xf numFmtId="3" fontId="210" fillId="50" borderId="1" xfId="1542" applyNumberFormat="1" applyFont="1" applyFill="1" applyBorder="1" applyAlignment="1">
      <alignment horizontal="center" vertical="center" wrapText="1"/>
    </xf>
    <xf numFmtId="3" fontId="104" fillId="50" borderId="1" xfId="1542" applyNumberFormat="1" applyFont="1" applyFill="1" applyBorder="1" applyAlignment="1">
      <alignment horizontal="center" vertical="center" wrapText="1"/>
    </xf>
    <xf numFmtId="3" fontId="208" fillId="50" borderId="0" xfId="1542" applyFont="1" applyFill="1" applyAlignment="1">
      <alignment horizontal="center" vertical="center" wrapText="1"/>
    </xf>
    <xf numFmtId="3" fontId="208" fillId="50" borderId="0" xfId="1542" applyNumberFormat="1" applyFont="1" applyFill="1" applyAlignment="1">
      <alignment horizontal="center" vertical="center" wrapText="1"/>
    </xf>
    <xf numFmtId="184" fontId="208" fillId="50" borderId="0" xfId="1542" applyNumberFormat="1" applyFont="1" applyFill="1" applyAlignment="1">
      <alignment horizontal="center" vertical="center" wrapText="1"/>
    </xf>
    <xf numFmtId="3" fontId="203" fillId="50" borderId="0" xfId="1542" applyFont="1" applyFill="1" applyAlignment="1">
      <alignment horizontal="center" vertical="center"/>
    </xf>
    <xf numFmtId="183" fontId="209" fillId="50" borderId="0" xfId="1480" applyNumberFormat="1" applyFont="1" applyFill="1" applyBorder="1" applyAlignment="1">
      <alignment horizontal="center" vertical="center"/>
    </xf>
    <xf numFmtId="3" fontId="210" fillId="50" borderId="1" xfId="1542" applyFont="1" applyFill="1" applyBorder="1" applyAlignment="1">
      <alignment horizontal="center" vertical="center" wrapText="1"/>
    </xf>
    <xf numFmtId="0" fontId="228" fillId="50" borderId="1" xfId="1507" applyFont="1" applyFill="1" applyBorder="1" applyAlignment="1">
      <alignment horizontal="center" vertical="center" wrapText="1"/>
    </xf>
    <xf numFmtId="0" fontId="228" fillId="0" borderId="1" xfId="0" applyFont="1" applyBorder="1" applyAlignment="1">
      <alignment horizontal="center" vertical="center" wrapText="1"/>
    </xf>
    <xf numFmtId="0" fontId="244" fillId="0" borderId="1" xfId="0" applyFont="1" applyBorder="1" applyAlignment="1">
      <alignment horizontal="center" vertical="center" wrapText="1"/>
    </xf>
    <xf numFmtId="0" fontId="53" fillId="50" borderId="1" xfId="1507" applyFont="1" applyFill="1" applyBorder="1" applyAlignment="1">
      <alignment horizontal="center" vertical="center" wrapText="1"/>
    </xf>
    <xf numFmtId="0" fontId="244" fillId="0" borderId="9" xfId="0" applyFont="1" applyBorder="1" applyAlignment="1">
      <alignment horizontal="center" vertical="center" wrapText="1"/>
    </xf>
    <xf numFmtId="0" fontId="244" fillId="0" borderId="13" xfId="0" applyFont="1" applyBorder="1" applyAlignment="1">
      <alignment horizontal="center" vertical="center" wrapText="1"/>
    </xf>
    <xf numFmtId="1" fontId="94" fillId="50" borderId="1" xfId="1507" applyNumberFormat="1" applyFont="1" applyFill="1" applyBorder="1" applyAlignment="1">
      <alignment horizontal="left" vertical="center" wrapText="1"/>
    </xf>
  </cellXfs>
  <cellStyles count="1976">
    <cellStyle name="_x0001_" xfId="1"/>
    <cellStyle name="          _x000d__x000a_shell=progman.exe_x000d__x000a_m" xfId="2"/>
    <cellStyle name="_x000d__x000a_JournalTemplate=C:\COMFO\CTALK\JOURSTD.TPL_x000d__x000a_LbStateAddress=3 3 0 251 1 89 2 311_x000d__x000a_LbStateJou" xfId="3"/>
    <cellStyle name="#,##0" xfId="4"/>
    <cellStyle name="%" xfId="5"/>
    <cellStyle name="%_Phụ luc goi 5" xfId="6"/>
    <cellStyle name="." xfId="7"/>
    <cellStyle name="??" xfId="8"/>
    <cellStyle name="?? [0.00]_      " xfId="9"/>
    <cellStyle name="?? [0]" xfId="10"/>
    <cellStyle name="?_x001d_??%U©÷u&amp;H©÷9_x0008_? s_x000a__x0007__x0001__x0001_" xfId="11"/>
    <cellStyle name="?_x001d_??%U©÷u&amp;H©÷9_x0008_?_x0009_s_x000a__x0007__x0001__x0001_" xfId="12"/>
    <cellStyle name="???? [0.00]_      " xfId="13"/>
    <cellStyle name="??????" xfId="14"/>
    <cellStyle name="????_      " xfId="15"/>
    <cellStyle name="???[0]_?? DI" xfId="16"/>
    <cellStyle name="???_?? DI" xfId="17"/>
    <cellStyle name="???R쀀Àok1" xfId="18"/>
    <cellStyle name="??[0]_BRE" xfId="19"/>
    <cellStyle name="??_      " xfId="20"/>
    <cellStyle name="??A? [0]_laroux_1_¢¬???¢â? " xfId="21"/>
    <cellStyle name="??A?_laroux_1_¢¬???¢â? " xfId="22"/>
    <cellStyle name="?¡±¢¥?_?¨ù??¢´¢¥_¢¬???¢â? " xfId="23"/>
    <cellStyle name="_x0001_?¶æµ_x001b_ºß­ " xfId="24"/>
    <cellStyle name="_x0001_?¶æµ_x001b_ºß­_" xfId="25"/>
    <cellStyle name="?ðÇ%U?&amp;H?_x0008_?s_x000a__x0007__x0001__x0001_" xfId="26"/>
    <cellStyle name="[0]_Chi phÝ kh¸c_V" xfId="27"/>
    <cellStyle name="_x0001_\Ô" xfId="28"/>
    <cellStyle name="_1 TONG HOP - CA NA" xfId="29"/>
    <cellStyle name="_1.Tong hop KL, GT  - Dien chieu sang HLKB1" xfId="30"/>
    <cellStyle name="_Bang Chi tieu (2)" xfId="31"/>
    <cellStyle name="_BAO GIA NGAY 24-10-08 (co dam)" xfId="32"/>
    <cellStyle name="_BD-BHN scptd 3-6-10" xfId="33"/>
    <cellStyle name="_Book1" xfId="34"/>
    <cellStyle name="_Book1_1" xfId="35"/>
    <cellStyle name="_Book1_1_Phụ luc goi 5" xfId="36"/>
    <cellStyle name="_Book1_1_Tuyen (21-7-11)-doan 1" xfId="37"/>
    <cellStyle name="_Book1_Book1" xfId="38"/>
    <cellStyle name="_Book1_Book1_Tuyen (21-7-11)-doan 1" xfId="39"/>
    <cellStyle name="_Book1_cap dien ha the - xay dung2" xfId="40"/>
    <cellStyle name="_Book1_Khoi luong" xfId="41"/>
    <cellStyle name="_Book1_Phụ luc goi 5" xfId="42"/>
    <cellStyle name="_Book1_Tuyen (21-7-11)-doan 1" xfId="43"/>
    <cellStyle name="_C.cong+B.luong-Sanluong" xfId="44"/>
    <cellStyle name="_cap dien ha the - xay dung2" xfId="45"/>
    <cellStyle name="_Cau Phu Phuong" xfId="46"/>
    <cellStyle name="_Chau Thon - Tan Xuan (KCS 8-12-06)" xfId="48"/>
    <cellStyle name="_cong vien cay xanh" xfId="47"/>
    <cellStyle name="_DCG TT09 G2 3.12.2007" xfId="49"/>
    <cellStyle name="_DO-D1500-KHONG CO TRONG DT" xfId="50"/>
    <cellStyle name="_DON GIA GIAOTHAU TRU CHONG GIA QUANG DAI" xfId="51"/>
    <cellStyle name="_DT khu DT long bien theo 179" xfId="52"/>
    <cellStyle name="_Du toan duong day va TBA QT " xfId="53"/>
    <cellStyle name="_Du toan PS Goi 2 theo bb ngày 31.7 va 1.9. trinh  (DG moi)" xfId="54"/>
    <cellStyle name="_Du toan PS goi01" xfId="55"/>
    <cellStyle name="_ET_STYLE_NoName_00_" xfId="56"/>
    <cellStyle name="_Gia goi 1" xfId="66"/>
    <cellStyle name="_Gia-Dai tuong niem liet sy" xfId="67"/>
    <cellStyle name="_Goi 1 A tham tra" xfId="57"/>
    <cellStyle name="_Goi 1 in 20.4" xfId="58"/>
    <cellStyle name="_Goi 1 in 20.4 sua" xfId="59"/>
    <cellStyle name="_Goi 1in tong NT(da kiem tra)" xfId="60"/>
    <cellStyle name="_Goi 2 in20.4" xfId="61"/>
    <cellStyle name="_Goi 2- My Ly Ban trinh" xfId="62"/>
    <cellStyle name="_GOITHAUSO2" xfId="63"/>
    <cellStyle name="_GOITHAUSO3" xfId="64"/>
    <cellStyle name="_GOITHAUSO4" xfId="65"/>
    <cellStyle name="_HS thau" xfId="68"/>
    <cellStyle name="_Khoi luong" xfId="164"/>
    <cellStyle name="_Khoi luong QL8B" xfId="165"/>
    <cellStyle name="_KL hoan thanh+PS 15.12.08 theo ban ve." xfId="69"/>
    <cellStyle name="_KLdao chuan" xfId="70"/>
    <cellStyle name="_KT (2)" xfId="71"/>
    <cellStyle name="_KT (2)_1" xfId="72"/>
    <cellStyle name="_KT (2)_1_Lora-tungchau" xfId="73"/>
    <cellStyle name="_KT (2)_1_Qt-HT3PQ1(CauKho)" xfId="74"/>
    <cellStyle name="_KT (2)_1_Tuyen (21-7-11)-doan 1" xfId="75"/>
    <cellStyle name="_KT (2)_2" xfId="76"/>
    <cellStyle name="_KT (2)_2_TG-TH" xfId="77"/>
    <cellStyle name="_KT (2)_2_TG-TH_BANG TONG HOP TINH HINH THANH QUYET TOAN (MOI I)" xfId="78"/>
    <cellStyle name="_KT (2)_2_TG-TH_BAO GIA NGAY 24-10-08 (co dam)" xfId="79"/>
    <cellStyle name="_KT (2)_2_TG-TH_Book1" xfId="80"/>
    <cellStyle name="_KT (2)_2_TG-TH_Book1_1" xfId="81"/>
    <cellStyle name="_KT (2)_2_TG-TH_CAU Khanh Nam(Thi Cong)" xfId="82"/>
    <cellStyle name="_KT (2)_2_TG-TH_DAU NOI PL-CL TAI PHU LAMHC" xfId="83"/>
    <cellStyle name="_KT (2)_2_TG-TH_DU TRU VAT TU" xfId="84"/>
    <cellStyle name="_KT (2)_2_TG-TH_Lora-tungchau" xfId="85"/>
    <cellStyle name="_KT (2)_2_TG-TH_Phụ luc goi 5" xfId="86"/>
    <cellStyle name="_KT (2)_2_TG-TH_Qt-HT3PQ1(CauKho)" xfId="87"/>
    <cellStyle name="_KT (2)_2_TG-TH_Tuyen (21-7-11)-doan 1" xfId="88"/>
    <cellStyle name="_KT (2)_2_TG-TH_ÿÿÿÿÿ" xfId="89"/>
    <cellStyle name="_KT (2)_3" xfId="90"/>
    <cellStyle name="_KT (2)_3_TG-TH" xfId="91"/>
    <cellStyle name="_KT (2)_3_TG-TH_Lora-tungchau" xfId="92"/>
    <cellStyle name="_KT (2)_3_TG-TH_PERSONAL" xfId="93"/>
    <cellStyle name="_KT (2)_3_TG-TH_PERSONAL_Book1" xfId="94"/>
    <cellStyle name="_KT (2)_3_TG-TH_PERSONAL_Tong hop KHCB 2001" xfId="95"/>
    <cellStyle name="_KT (2)_3_TG-TH_Qt-HT3PQ1(CauKho)" xfId="96"/>
    <cellStyle name="_KT (2)_3_TG-TH_Tuyen (21-7-11)-doan 1" xfId="97"/>
    <cellStyle name="_KT (2)_4" xfId="98"/>
    <cellStyle name="_KT (2)_4_BANG TONG HOP TINH HINH THANH QUYET TOAN (MOI I)" xfId="99"/>
    <cellStyle name="_KT (2)_4_BAO GIA NGAY 24-10-08 (co dam)" xfId="100"/>
    <cellStyle name="_KT (2)_4_Book1" xfId="101"/>
    <cellStyle name="_KT (2)_4_Book1_1" xfId="102"/>
    <cellStyle name="_KT (2)_4_CAU Khanh Nam(Thi Cong)" xfId="103"/>
    <cellStyle name="_KT (2)_4_DAU NOI PL-CL TAI PHU LAMHC" xfId="104"/>
    <cellStyle name="_KT (2)_4_DU TRU VAT TU" xfId="105"/>
    <cellStyle name="_KT (2)_4_Lora-tungchau" xfId="106"/>
    <cellStyle name="_KT (2)_4_Phụ luc goi 5" xfId="107"/>
    <cellStyle name="_KT (2)_4_Qt-HT3PQ1(CauKho)" xfId="108"/>
    <cellStyle name="_KT (2)_4_TG-TH" xfId="109"/>
    <cellStyle name="_KT (2)_4_Tuyen (21-7-11)-doan 1" xfId="110"/>
    <cellStyle name="_KT (2)_4_ÿÿÿÿÿ" xfId="111"/>
    <cellStyle name="_KT (2)_5" xfId="112"/>
    <cellStyle name="_KT (2)_5_BANG TONG HOP TINH HINH THANH QUYET TOAN (MOI I)" xfId="113"/>
    <cellStyle name="_KT (2)_5_BAO GIA NGAY 24-10-08 (co dam)" xfId="114"/>
    <cellStyle name="_KT (2)_5_Book1" xfId="115"/>
    <cellStyle name="_KT (2)_5_Book1_1" xfId="116"/>
    <cellStyle name="_KT (2)_5_CAU Khanh Nam(Thi Cong)" xfId="117"/>
    <cellStyle name="_KT (2)_5_DAU NOI PL-CL TAI PHU LAMHC" xfId="118"/>
    <cellStyle name="_KT (2)_5_DU TRU VAT TU" xfId="119"/>
    <cellStyle name="_KT (2)_5_Lora-tungchau" xfId="120"/>
    <cellStyle name="_KT (2)_5_Phụ luc goi 5" xfId="121"/>
    <cellStyle name="_KT (2)_5_Qt-HT3PQ1(CauKho)" xfId="122"/>
    <cellStyle name="_KT (2)_5_Tuyen (21-7-11)-doan 1" xfId="123"/>
    <cellStyle name="_KT (2)_5_ÿÿÿÿÿ" xfId="124"/>
    <cellStyle name="_KT (2)_Lora-tungchau" xfId="125"/>
    <cellStyle name="_KT (2)_PERSONAL" xfId="126"/>
    <cellStyle name="_KT (2)_PERSONAL_Book1" xfId="127"/>
    <cellStyle name="_KT (2)_PERSONAL_Tong hop KHCB 2001" xfId="128"/>
    <cellStyle name="_KT (2)_Qt-HT3PQ1(CauKho)" xfId="129"/>
    <cellStyle name="_KT (2)_TG-TH" xfId="130"/>
    <cellStyle name="_KT (2)_Tuyen (21-7-11)-doan 1" xfId="131"/>
    <cellStyle name="_KT_TG" xfId="132"/>
    <cellStyle name="_KT_TG_1" xfId="133"/>
    <cellStyle name="_KT_TG_1_BANG TONG HOP TINH HINH THANH QUYET TOAN (MOI I)" xfId="134"/>
    <cellStyle name="_KT_TG_1_BAO GIA NGAY 24-10-08 (co dam)" xfId="135"/>
    <cellStyle name="_KT_TG_1_Book1" xfId="136"/>
    <cellStyle name="_KT_TG_1_Book1_1" xfId="137"/>
    <cellStyle name="_KT_TG_1_CAU Khanh Nam(Thi Cong)" xfId="138"/>
    <cellStyle name="_KT_TG_1_DAU NOI PL-CL TAI PHU LAMHC" xfId="139"/>
    <cellStyle name="_KT_TG_1_DU TRU VAT TU" xfId="140"/>
    <cellStyle name="_KT_TG_1_Lora-tungchau" xfId="141"/>
    <cellStyle name="_KT_TG_1_Phụ luc goi 5" xfId="142"/>
    <cellStyle name="_KT_TG_1_Qt-HT3PQ1(CauKho)" xfId="143"/>
    <cellStyle name="_KT_TG_1_Tuyen (21-7-11)-doan 1" xfId="144"/>
    <cellStyle name="_KT_TG_1_ÿÿÿÿÿ" xfId="145"/>
    <cellStyle name="_KT_TG_2" xfId="146"/>
    <cellStyle name="_KT_TG_2_BANG TONG HOP TINH HINH THANH QUYET TOAN (MOI I)" xfId="147"/>
    <cellStyle name="_KT_TG_2_BAO GIA NGAY 24-10-08 (co dam)" xfId="148"/>
    <cellStyle name="_KT_TG_2_Book1" xfId="149"/>
    <cellStyle name="_KT_TG_2_Book1_1" xfId="150"/>
    <cellStyle name="_KT_TG_2_CAU Khanh Nam(Thi Cong)" xfId="151"/>
    <cellStyle name="_KT_TG_2_DAU NOI PL-CL TAI PHU LAMHC" xfId="152"/>
    <cellStyle name="_KT_TG_2_DU TRU VAT TU" xfId="153"/>
    <cellStyle name="_KT_TG_2_Lora-tungchau" xfId="154"/>
    <cellStyle name="_KT_TG_2_Phụ luc goi 5" xfId="155"/>
    <cellStyle name="_KT_TG_2_Qt-HT3PQ1(CauKho)" xfId="156"/>
    <cellStyle name="_KT_TG_2_Tuyen (21-7-11)-doan 1" xfId="157"/>
    <cellStyle name="_KT_TG_2_ÿÿÿÿÿ" xfId="158"/>
    <cellStyle name="_KT_TG_3" xfId="159"/>
    <cellStyle name="_KT_TG_4" xfId="160"/>
    <cellStyle name="_KT_TG_4_Lora-tungchau" xfId="161"/>
    <cellStyle name="_KT_TG_4_Qt-HT3PQ1(CauKho)" xfId="162"/>
    <cellStyle name="_KT_TG_4_Tuyen (21-7-11)-doan 1" xfId="163"/>
    <cellStyle name="_Lora-tungchau" xfId="166"/>
    <cellStyle name="_PERSONAL" xfId="167"/>
    <cellStyle name="_PERSONAL_Book1" xfId="168"/>
    <cellStyle name="_PERSONAL_Tong hop KHCB 2001" xfId="169"/>
    <cellStyle name="_x0001__Phụ luc goi 5" xfId="170"/>
    <cellStyle name="_Q TOAN  SCTX QL.62 QUI I ( oanh)" xfId="171"/>
    <cellStyle name="_Q TOAN  SCTX QL.62 QUI II ( oanh)" xfId="172"/>
    <cellStyle name="_QT SCTXQL62_QT1 (Cty QL)" xfId="173"/>
    <cellStyle name="_Qt-HT3PQ1(CauKho)" xfId="174"/>
    <cellStyle name="_QTKL HT THEO HD" xfId="175"/>
    <cellStyle name="_QUYET TOAN QUY I " xfId="176"/>
    <cellStyle name="_Sheet1" xfId="177"/>
    <cellStyle name="_Sheet2" xfId="178"/>
    <cellStyle name="_Sheet3" xfId="179"/>
    <cellStyle name="_Sheet4" xfId="180"/>
    <cellStyle name="_TG-TH" xfId="181"/>
    <cellStyle name="_TG-TH_1" xfId="182"/>
    <cellStyle name="_TG-TH_1_BANG TONG HOP TINH HINH THANH QUYET TOAN (MOI I)" xfId="183"/>
    <cellStyle name="_TG-TH_1_BAO GIA NGAY 24-10-08 (co dam)" xfId="184"/>
    <cellStyle name="_TG-TH_1_Book1" xfId="185"/>
    <cellStyle name="_TG-TH_1_Book1_1" xfId="186"/>
    <cellStyle name="_TG-TH_1_CAU Khanh Nam(Thi Cong)" xfId="187"/>
    <cellStyle name="_TG-TH_1_DAU NOI PL-CL TAI PHU LAMHC" xfId="188"/>
    <cellStyle name="_TG-TH_1_DU TRU VAT TU" xfId="189"/>
    <cellStyle name="_TG-TH_1_Lora-tungchau" xfId="190"/>
    <cellStyle name="_TG-TH_1_Phụ luc goi 5" xfId="191"/>
    <cellStyle name="_TG-TH_1_Qt-HT3PQ1(CauKho)" xfId="192"/>
    <cellStyle name="_TG-TH_1_Tuyen (21-7-11)-doan 1" xfId="193"/>
    <cellStyle name="_TG-TH_1_ÿÿÿÿÿ" xfId="194"/>
    <cellStyle name="_TG-TH_2" xfId="195"/>
    <cellStyle name="_TG-TH_2_BANG TONG HOP TINH HINH THANH QUYET TOAN (MOI I)" xfId="196"/>
    <cellStyle name="_TG-TH_2_BAO GIA NGAY 24-10-08 (co dam)" xfId="197"/>
    <cellStyle name="_TG-TH_2_Book1" xfId="198"/>
    <cellStyle name="_TG-TH_2_Book1_1" xfId="199"/>
    <cellStyle name="_TG-TH_2_CAU Khanh Nam(Thi Cong)" xfId="200"/>
    <cellStyle name="_TG-TH_2_DAU NOI PL-CL TAI PHU LAMHC" xfId="201"/>
    <cellStyle name="_TG-TH_2_DU TRU VAT TU" xfId="202"/>
    <cellStyle name="_TG-TH_2_Lora-tungchau" xfId="203"/>
    <cellStyle name="_TG-TH_2_Phụ luc goi 5" xfId="204"/>
    <cellStyle name="_TG-TH_2_Qt-HT3PQ1(CauKho)" xfId="205"/>
    <cellStyle name="_TG-TH_2_Tuyen (21-7-11)-doan 1" xfId="206"/>
    <cellStyle name="_TG-TH_2_ÿÿÿÿÿ" xfId="207"/>
    <cellStyle name="_TG-TH_3" xfId="208"/>
    <cellStyle name="_TG-TH_3_Lora-tungchau" xfId="209"/>
    <cellStyle name="_TG-TH_3_Qt-HT3PQ1(CauKho)" xfId="210"/>
    <cellStyle name="_TG-TH_3_Tuyen (21-7-11)-doan 1" xfId="211"/>
    <cellStyle name="_TG-TH_4" xfId="212"/>
    <cellStyle name="_Thi nghiem duong day va TBA" xfId="218"/>
    <cellStyle name="_Tong dutoan PP LAHAI" xfId="213"/>
    <cellStyle name="_Tong hop" xfId="214"/>
    <cellStyle name="_TONG HOP DT QUY II" xfId="215"/>
    <cellStyle name="_Tong hop may cheu nganh 1" xfId="216"/>
    <cellStyle name="_Tuyen (21-7-11)-doan 1" xfId="217"/>
    <cellStyle name="_Viahe-TD (15-10-07)" xfId="219"/>
    <cellStyle name="_xay dung ranh cap 22kv qt - ok" xfId="220"/>
    <cellStyle name="_ÿÿÿÿÿ" xfId="221"/>
    <cellStyle name="_ÿÿÿÿÿ_Phụ luc goi 5" xfId="222"/>
    <cellStyle name="~1" xfId="223"/>
    <cellStyle name="_x0001_¨c^ " xfId="224"/>
    <cellStyle name="_x0001_¨c^[" xfId="225"/>
    <cellStyle name="_x0001_¨c^_" xfId="226"/>
    <cellStyle name="_x0001_¨Œc^ " xfId="227"/>
    <cellStyle name="_x0001_¨Œc^[" xfId="228"/>
    <cellStyle name="_x0001_¨Œc^_" xfId="229"/>
    <cellStyle name="’Ê‰Ý [0.00]_laroux" xfId="230"/>
    <cellStyle name="’Ê‰Ý_laroux" xfId="231"/>
    <cellStyle name="_x0001_µÑTÖ " xfId="232"/>
    <cellStyle name="_x0001_µÑTÖ_" xfId="233"/>
    <cellStyle name="•W?_Format" xfId="234"/>
    <cellStyle name="•W€_’·Šú‰p•¶" xfId="235"/>
    <cellStyle name="•W_’·Šú‰p•¶" xfId="236"/>
    <cellStyle name="W_MARINE" xfId="237"/>
    <cellStyle name="0" xfId="238"/>
    <cellStyle name="0.0" xfId="239"/>
    <cellStyle name="0.00" xfId="240"/>
    <cellStyle name="1" xfId="241"/>
    <cellStyle name="1_0D5B6000" xfId="242"/>
    <cellStyle name="1_6.Bang_luong_moi_XDCB" xfId="243"/>
    <cellStyle name="1_A che do KS +chi BQL" xfId="244"/>
    <cellStyle name="1_BANG CAM COC GPMB 8km" xfId="245"/>
    <cellStyle name="1_Bang tong hop khoi luong" xfId="246"/>
    <cellStyle name="1_BAO GIA NGAY 24-10-08 (co dam)" xfId="247"/>
    <cellStyle name="1_BC thang" xfId="248"/>
    <cellStyle name="1_Book1" xfId="249"/>
    <cellStyle name="1_Book1_02-07 Tuyen chinh" xfId="250"/>
    <cellStyle name="1_Book1_02-07Tuyen Nhanh" xfId="251"/>
    <cellStyle name="1_Book1_1" xfId="252"/>
    <cellStyle name="1_Book1_1_Phụ luc goi 5" xfId="253"/>
    <cellStyle name="1_Book1_BC thang" xfId="254"/>
    <cellStyle name="1_Book1_Book1" xfId="255"/>
    <cellStyle name="1_Book1_Cau Hoa Son Km 1+441.06 (14-12-2006)" xfId="256"/>
    <cellStyle name="1_Book1_Cau Hoa Son Km 1+441.06 (22-10-2006)" xfId="257"/>
    <cellStyle name="1_Book1_Cau Hoa Son Km 1+441.06 (24-10-2006)" xfId="258"/>
    <cellStyle name="1_Book1_Cau Nam Tot(ngay 2-10-2006)" xfId="259"/>
    <cellStyle name="1_Book1_CAU XOP XANG II(su­a)" xfId="260"/>
    <cellStyle name="1_Book1_Dieu phoi dat goi 1" xfId="261"/>
    <cellStyle name="1_Book1_Dieu phoi dat goi 2" xfId="262"/>
    <cellStyle name="1_Book1_DT 27-9-2006 nop SKH" xfId="263"/>
    <cellStyle name="1_Book1_DT Kha thi ngay 11-2-06" xfId="264"/>
    <cellStyle name="1_Book1_DT ngay 04-01-2006" xfId="265"/>
    <cellStyle name="1_Book1_DT ngay 11-4-2006" xfId="266"/>
    <cellStyle name="1_Book1_DT ngay 15-11-05" xfId="267"/>
    <cellStyle name="1_Book1_DT theo DM24" xfId="268"/>
    <cellStyle name="1_Book1_DT Yen Na - Yen Tinh Theo 51 bu may CT8" xfId="269"/>
    <cellStyle name="1_Book1_Du toan KT-TCsua theo TT 03 - YC 471" xfId="270"/>
    <cellStyle name="1_Book1_Du toan Phuong lam" xfId="271"/>
    <cellStyle name="1_Book1_Du toan QL 27 (23-12-2005)" xfId="272"/>
    <cellStyle name="1_Book1_DuAnKT ngay 11-2-2006" xfId="273"/>
    <cellStyle name="1_Book1_Goi 1" xfId="274"/>
    <cellStyle name="1_Book1_Goi thau so 2 (20-6-2006)" xfId="275"/>
    <cellStyle name="1_Book1_Goi02(25-05-2006)" xfId="276"/>
    <cellStyle name="1_Book1_K C N - HUNG DONG L.NHUA" xfId="277"/>
    <cellStyle name="1_Book1_Khoi Luong Hoang Truong - Hoang Phu" xfId="279"/>
    <cellStyle name="1_Book1_KLdao chuan" xfId="278"/>
    <cellStyle name="1_Book1_Muong TL" xfId="280"/>
    <cellStyle name="1_Book1_Sua -  Nam Cam 07" xfId="281"/>
    <cellStyle name="1_Book1_T4-nhanh1(17-6)" xfId="282"/>
    <cellStyle name="1_Book1_Tong muc KT 20-11 Tan Huong Tuyen2" xfId="283"/>
    <cellStyle name="1_Book1_Tuyen so 1-Km0+00 - Km0+852.56" xfId="284"/>
    <cellStyle name="1_Book1_TV sua ngay 02-08-06" xfId="285"/>
    <cellStyle name="1_Book1_xop nhi Gia Q4( 7-3-07)" xfId="286"/>
    <cellStyle name="1_Book1_Yen Na-Yen Tinh 07" xfId="287"/>
    <cellStyle name="1_Book1_Yen Na-Yen tinh 11" xfId="288"/>
    <cellStyle name="1_Book1_ÿÿÿÿÿ" xfId="289"/>
    <cellStyle name="1_C" xfId="290"/>
    <cellStyle name="1_Cap dien ha the - phan lap dat dot 3" xfId="291"/>
    <cellStyle name="1_Cau Hoi 115" xfId="292"/>
    <cellStyle name="1_Cau Hua Trai (TT 04)" xfId="293"/>
    <cellStyle name="1_Cau Nam Tot(ngay 2-10-2006)" xfId="294"/>
    <cellStyle name="1_Cau Thanh Ha 1" xfId="295"/>
    <cellStyle name="1_Cau thuy dien Ban La (Cu Anh)" xfId="296"/>
    <cellStyle name="1_Cau thuy dien Ban La (Cu Anh) 2" xfId="297"/>
    <cellStyle name="1_Cau thuy dien Ban La (Cu Anh) 3" xfId="298"/>
    <cellStyle name="1_Cau thuy dien Ban La (Cu Anh) 3 2" xfId="1945"/>
    <cellStyle name="1_Cau thuy dien Ban La (Cu Anh)_Phụ luc goi 5" xfId="299"/>
    <cellStyle name="1_CAU XOP XANG II(su­a)" xfId="300"/>
    <cellStyle name="1_Chau Thon - Tan Xuan (KCS 8-12-06)" xfId="303"/>
    <cellStyle name="1_Chi phi KS" xfId="304"/>
    <cellStyle name="1_cong" xfId="301"/>
    <cellStyle name="1_cuong sua 9.10" xfId="302"/>
    <cellStyle name="1_Dakt-Cau tinh Hua Phan" xfId="305"/>
    <cellStyle name="1_DIEN" xfId="306"/>
    <cellStyle name="1_Dieu phoi dat goi 1" xfId="307"/>
    <cellStyle name="1_Dieu phoi dat goi 2" xfId="308"/>
    <cellStyle name="1_Dinh muc thiet ke" xfId="309"/>
    <cellStyle name="1_DON GIA GIAOTHAU TRU CHONG GIA QUANG DAI" xfId="310"/>
    <cellStyle name="1_DONGIA" xfId="311"/>
    <cellStyle name="1_DT Kha thi ngay 11-2-06" xfId="314"/>
    <cellStyle name="1_DT KS Cam LAc-10-05-07" xfId="312"/>
    <cellStyle name="1_DT KT ngay 10-9-2005" xfId="313"/>
    <cellStyle name="1_DT ngay 04-01-2006" xfId="315"/>
    <cellStyle name="1_DT ngay 11-4-2006" xfId="316"/>
    <cellStyle name="1_DT ngay 15-11-05" xfId="317"/>
    <cellStyle name="1_DT theo DM24" xfId="318"/>
    <cellStyle name="1_DT Yen Na - Yen Tinh Theo 51 bu may CT8" xfId="319"/>
    <cellStyle name="1_Dtdchinh2397" xfId="320"/>
    <cellStyle name="1_Dtdchinh2397_Phụ luc goi 5" xfId="321"/>
    <cellStyle name="1_DTXL goi 11(20-9-05)" xfId="322"/>
    <cellStyle name="1_du toan" xfId="323"/>
    <cellStyle name="1_du toan (03-11-05)" xfId="324"/>
    <cellStyle name="1_Du toan (12-05-2005) Tham dinh" xfId="325"/>
    <cellStyle name="1_Du toan (23-05-2005) Tham dinh" xfId="326"/>
    <cellStyle name="1_Du toan (5 - 04 - 2004)" xfId="327"/>
    <cellStyle name="1_Du toan (6-3-2005)" xfId="328"/>
    <cellStyle name="1_Du toan (Ban A)" xfId="329"/>
    <cellStyle name="1_Du toan (ngay 13 - 07 - 2004)" xfId="330"/>
    <cellStyle name="1_Du toan (ngay 25-9-06)" xfId="331"/>
    <cellStyle name="1_Du toan 558 (Km17+508.12 - Km 22)" xfId="332"/>
    <cellStyle name="1_Du toan 558 (Km17+508.12 - Km 22) 2" xfId="333"/>
    <cellStyle name="1_Du toan 558 (Km17+508.12 - Km 22) 3" xfId="334"/>
    <cellStyle name="1_Du toan 558 (Km17+508.12 - Km 22) 3 2" xfId="1946"/>
    <cellStyle name="1_Du toan 558 (Km17+508.12 - Km 22)_Phụ luc goi 5" xfId="335"/>
    <cellStyle name="1_Du toan bo sung (11-2004)" xfId="336"/>
    <cellStyle name="1_Du toan Cang Vung Ang (Tham tra 3-11-06)" xfId="337"/>
    <cellStyle name="1_Du toan Cang Vung Ang ngay 09-8-06 " xfId="338"/>
    <cellStyle name="1_Du toan dieu chin theo don gia moi (1-2-2007)" xfId="339"/>
    <cellStyle name="1_Du toan Goi 1" xfId="340"/>
    <cellStyle name="1_du toan goi 12" xfId="341"/>
    <cellStyle name="1_Du toan Goi 2" xfId="342"/>
    <cellStyle name="1_Du toan Huong Lam - Ban Giang (ngay28-11-06)" xfId="343"/>
    <cellStyle name="1_Du toan KT-TCsua theo TT 03 - YC 471" xfId="344"/>
    <cellStyle name="1_Du toan ngay (28-10-2005)" xfId="345"/>
    <cellStyle name="1_Du toan ngay 1-9-2004 (version 1)" xfId="346"/>
    <cellStyle name="1_Du toan Phuong lam" xfId="347"/>
    <cellStyle name="1_Du toan QL 27 (23-12-2005)" xfId="348"/>
    <cellStyle name="1_DuAnKT ngay 11-2-2006" xfId="349"/>
    <cellStyle name="1_DUONGNOIVUNG-QTHANG-QLUU" xfId="350"/>
    <cellStyle name="1_G_I TCDBVN. BCQTC_U QUANG DAI.QL62.(11)" xfId="351"/>
    <cellStyle name="1_Gia goi 1" xfId="363"/>
    <cellStyle name="1_Gia_VL cau-JIBIC-Ha-tinh" xfId="364"/>
    <cellStyle name="1_Gia_VLQL48_duyet " xfId="365"/>
    <cellStyle name="1_Gia_VLQL48_duyet _Phụ luc goi 5" xfId="366"/>
    <cellStyle name="1_goi 1" xfId="352"/>
    <cellStyle name="1_Goi 1 (TT04)" xfId="353"/>
    <cellStyle name="1_goi 1 duyet theo luong mo (an)" xfId="354"/>
    <cellStyle name="1_Goi 1_1" xfId="355"/>
    <cellStyle name="1_Goi so 1" xfId="356"/>
    <cellStyle name="1_Goi thau so 2 (20-6-2006)" xfId="357"/>
    <cellStyle name="1_Goi02(25-05-2006)" xfId="358"/>
    <cellStyle name="1_Goi1N206" xfId="359"/>
    <cellStyle name="1_Goi2N206" xfId="360"/>
    <cellStyle name="1_Goi4N216" xfId="361"/>
    <cellStyle name="1_Goi5N216" xfId="362"/>
    <cellStyle name="1_Hoi Song" xfId="367"/>
    <cellStyle name="1_HT-LO" xfId="368"/>
    <cellStyle name="1_HTLO-TKKT(15-2-08)" xfId="369"/>
    <cellStyle name="1_Khoi luong" xfId="385"/>
    <cellStyle name="1_Khoi luong doan 1" xfId="386"/>
    <cellStyle name="1_Khoi luong doan 2" xfId="387"/>
    <cellStyle name="1_Khoi luong goi 1-QL4D" xfId="388"/>
    <cellStyle name="1_Khoi Luong Hoang Truong - Hoang Phu" xfId="389"/>
    <cellStyle name="1_Khoi luong QL8B" xfId="390"/>
    <cellStyle name="1_KL" xfId="370"/>
    <cellStyle name="1_KL goi 1" xfId="371"/>
    <cellStyle name="1_Kl6-6-05" xfId="372"/>
    <cellStyle name="1_Kldoan3" xfId="373"/>
    <cellStyle name="1_Klnutgiao" xfId="374"/>
    <cellStyle name="1_KLPA2s" xfId="375"/>
    <cellStyle name="1_KlQdinhduyet" xfId="376"/>
    <cellStyle name="1_KlQdinhduyet_Phụ luc goi 5" xfId="377"/>
    <cellStyle name="1_KlQL4goi5KCS" xfId="378"/>
    <cellStyle name="1_Kltayth" xfId="379"/>
    <cellStyle name="1_KltaythQDduyet" xfId="380"/>
    <cellStyle name="1_Kluong4-2004" xfId="381"/>
    <cellStyle name="1_Km198-Km 206(3-6-09)" xfId="382"/>
    <cellStyle name="1_Km329-Km350 (7-6)" xfId="383"/>
    <cellStyle name="1_Km4-Km8+800" xfId="384"/>
    <cellStyle name="1_Long_Lien_Phuong_BVTC" xfId="391"/>
    <cellStyle name="1_Luong A6" xfId="392"/>
    <cellStyle name="1_maugiacotaluy" xfId="393"/>
    <cellStyle name="1_My Thanh Son Thanh" xfId="394"/>
    <cellStyle name="1_Nhom I" xfId="395"/>
    <cellStyle name="1_Project N.Du" xfId="396"/>
    <cellStyle name="1_Project N.Du.dien" xfId="397"/>
    <cellStyle name="1_Project QL4" xfId="398"/>
    <cellStyle name="1_Project QL4 goi 7" xfId="399"/>
    <cellStyle name="1_Project QL4 goi5" xfId="400"/>
    <cellStyle name="1_Project QL4 goi8" xfId="401"/>
    <cellStyle name="1_QL1A-SUA2005" xfId="402"/>
    <cellStyle name="1_Sheet1" xfId="403"/>
    <cellStyle name="1_SuoiTon" xfId="404"/>
    <cellStyle name="1_t" xfId="405"/>
    <cellStyle name="1_Tay THoa" xfId="406"/>
    <cellStyle name="1_TDT 3 xa VA chinh thuc" xfId="407"/>
    <cellStyle name="1_TH Nguon NTM 2014" xfId="420"/>
    <cellStyle name="1_TH Nguon NTM 2015" xfId="421"/>
    <cellStyle name="1_Tham tra (8-11)1" xfId="422"/>
    <cellStyle name="1_THKLsua_cuoi" xfId="423"/>
    <cellStyle name="1_Tinh KLHC goi 1" xfId="408"/>
    <cellStyle name="1_tmthiet ke" xfId="409"/>
    <cellStyle name="1_tmthiet ke1" xfId="410"/>
    <cellStyle name="1_Tong hop DT dieu chinh duong 38-95" xfId="411"/>
    <cellStyle name="1_Tong hop khoi luong duong 557 (30-5-2006)" xfId="413"/>
    <cellStyle name="1_tong hop kl nen mat" xfId="412"/>
    <cellStyle name="1_Tong muc dau tu" xfId="414"/>
    <cellStyle name="1_Tong muc KT 20-11 Tan Huong Tuyen2" xfId="415"/>
    <cellStyle name="1_TRUNG PMU 5" xfId="424"/>
    <cellStyle name="1_Tuyen (20-6-11 PA 2)" xfId="416"/>
    <cellStyle name="1_Tuyen (21-7-11)-doan 1" xfId="417"/>
    <cellStyle name="1_Tuyen so 1-Km0+00 - Km0+852.56" xfId="418"/>
    <cellStyle name="1_TV sua ngay 02-08-06" xfId="419"/>
    <cellStyle name="1_VatLieu 3 cau -NA" xfId="425"/>
    <cellStyle name="1_Yen Na - Yen Tinh  du an 30 -10-2006- Theo 51 bu may" xfId="426"/>
    <cellStyle name="1_Yen Na - Yen Tinh Theo 51 bu may Ghep" xfId="427"/>
    <cellStyle name="1_Yen Na - Yen Tinh Theo 51 -TV NA Ghep" xfId="428"/>
    <cellStyle name="1_Yen Na-Yen Tinh 07" xfId="429"/>
    <cellStyle name="1_ÿÿÿÿÿ" xfId="430"/>
    <cellStyle name="1_ÿÿÿÿÿ_1" xfId="431"/>
    <cellStyle name="1_ÿÿÿÿÿ_Bao cao thang G1" xfId="432"/>
    <cellStyle name="1_ÿÿÿÿÿ_Book1" xfId="433"/>
    <cellStyle name="1_ÿÿÿÿÿ_Book1_Phụ luc goi 5" xfId="434"/>
    <cellStyle name="1_ÿÿÿÿÿ_DON GIA GIAOTHAU TRU CHONG GIA QUANG DAI" xfId="436"/>
    <cellStyle name="1_ÿÿÿÿÿ_Don gia Goi thau so 1 (872)" xfId="435"/>
    <cellStyle name="1_ÿÿÿÿÿ_DTduong-goi1" xfId="437"/>
    <cellStyle name="1_ÿÿÿÿÿ_dutoanLCSP04-km0-5-goi1 (Ban 5 sua 24-8)" xfId="438"/>
    <cellStyle name="1_ÿÿÿÿÿ_G_I TCDBVN. BCQTC_U QUANG DAI.QL62.(11)" xfId="439"/>
    <cellStyle name="1_ÿÿÿÿÿ_Tinh KLHC goi 1" xfId="440"/>
    <cellStyle name="1_ÿÿÿÿÿ_Tong hop DT dieu chinh duong 38-95" xfId="441"/>
    <cellStyle name="_x0001_1¼„½(" xfId="442"/>
    <cellStyle name="_x0001_1¼½(" xfId="443"/>
    <cellStyle name="12" xfId="444"/>
    <cellStyle name="123" xfId="445"/>
    <cellStyle name="123w" xfId="446"/>
    <cellStyle name="15" xfId="447"/>
    <cellStyle name="¹éºÐÀ²_      " xfId="448"/>
    <cellStyle name="2" xfId="449"/>
    <cellStyle name="2_0D5B6000" xfId="450"/>
    <cellStyle name="2_6.Bang_luong_moi_XDCB" xfId="451"/>
    <cellStyle name="2_A che do KS +chi BQL" xfId="452"/>
    <cellStyle name="2_BANG CAM COC GPMB 8km" xfId="453"/>
    <cellStyle name="2_Bang tong hop khoi luong" xfId="454"/>
    <cellStyle name="2_BC thang" xfId="455"/>
    <cellStyle name="2_Book1" xfId="456"/>
    <cellStyle name="2_Book1_02-07 Tuyen chinh" xfId="457"/>
    <cellStyle name="2_Book1_02-07Tuyen Nhanh" xfId="458"/>
    <cellStyle name="2_Book1_1" xfId="459"/>
    <cellStyle name="2_Book1_1_Phụ luc goi 5" xfId="460"/>
    <cellStyle name="2_Book1_BC thang" xfId="461"/>
    <cellStyle name="2_Book1_Book1" xfId="462"/>
    <cellStyle name="2_Book1_Cau Hoa Son Km 1+441.06 (14-12-2006)" xfId="463"/>
    <cellStyle name="2_Book1_Cau Hoa Son Km 1+441.06 (22-10-2006)" xfId="464"/>
    <cellStyle name="2_Book1_Cau Hoa Son Km 1+441.06 (24-10-2006)" xfId="465"/>
    <cellStyle name="2_Book1_Cau Nam Tot(ngay 2-10-2006)" xfId="466"/>
    <cellStyle name="2_Book1_CAU XOP XANG II(su­a)" xfId="467"/>
    <cellStyle name="2_Book1_Dieu phoi dat goi 1" xfId="468"/>
    <cellStyle name="2_Book1_Dieu phoi dat goi 2" xfId="469"/>
    <cellStyle name="2_Book1_DT 27-9-2006 nop SKH" xfId="470"/>
    <cellStyle name="2_Book1_DT Kha thi ngay 11-2-06" xfId="471"/>
    <cellStyle name="2_Book1_DT ngay 04-01-2006" xfId="472"/>
    <cellStyle name="2_Book1_DT ngay 11-4-2006" xfId="473"/>
    <cellStyle name="2_Book1_DT ngay 15-11-05" xfId="474"/>
    <cellStyle name="2_Book1_DT theo DM24" xfId="475"/>
    <cellStyle name="2_Book1_DT Yen Na - Yen Tinh Theo 51 bu may CT8" xfId="476"/>
    <cellStyle name="2_Book1_Du toan KT-TCsua theo TT 03 - YC 471" xfId="477"/>
    <cellStyle name="2_Book1_Du toan Phuong lam" xfId="478"/>
    <cellStyle name="2_Book1_Du toan QL 27 (23-12-2005)" xfId="479"/>
    <cellStyle name="2_Book1_DuAnKT ngay 11-2-2006" xfId="480"/>
    <cellStyle name="2_Book1_Goi 1" xfId="481"/>
    <cellStyle name="2_Book1_Goi thau so 2 (20-6-2006)" xfId="482"/>
    <cellStyle name="2_Book1_Goi02(25-05-2006)" xfId="483"/>
    <cellStyle name="2_Book1_K C N - HUNG DONG L.NHUA" xfId="484"/>
    <cellStyle name="2_Book1_Khoi Luong Hoang Truong - Hoang Phu" xfId="486"/>
    <cellStyle name="2_Book1_KLdao chuan" xfId="485"/>
    <cellStyle name="2_Book1_Muong TL" xfId="487"/>
    <cellStyle name="2_Book1_Sua -  Nam Cam 07" xfId="488"/>
    <cellStyle name="2_Book1_T4-nhanh1(17-6)" xfId="489"/>
    <cellStyle name="2_Book1_Tong muc KT 20-11 Tan Huong Tuyen2" xfId="490"/>
    <cellStyle name="2_Book1_Tuyen so 1-Km0+00 - Km0+852.56" xfId="491"/>
    <cellStyle name="2_Book1_TV sua ngay 02-08-06" xfId="492"/>
    <cellStyle name="2_Book1_xop nhi Gia Q4( 7-3-07)" xfId="493"/>
    <cellStyle name="2_Book1_Yen Na-Yen Tinh 07" xfId="494"/>
    <cellStyle name="2_Book1_Yen Na-Yen tinh 11" xfId="495"/>
    <cellStyle name="2_Book1_ÿÿÿÿÿ" xfId="496"/>
    <cellStyle name="2_C" xfId="497"/>
    <cellStyle name="2_Cau Hoi 115" xfId="498"/>
    <cellStyle name="2_Cau Hua Trai (TT 04)" xfId="499"/>
    <cellStyle name="2_Cau Nam Tot(ngay 2-10-2006)" xfId="500"/>
    <cellStyle name="2_Cau Thanh Ha 1" xfId="501"/>
    <cellStyle name="2_Cau thuy dien Ban La (Cu Anh)" xfId="502"/>
    <cellStyle name="2_Cau thuy dien Ban La (Cu Anh) 2" xfId="503"/>
    <cellStyle name="2_Cau thuy dien Ban La (Cu Anh) 3" xfId="504"/>
    <cellStyle name="2_Cau thuy dien Ban La (Cu Anh) 3 2" xfId="1947"/>
    <cellStyle name="2_Cau thuy dien Ban La (Cu Anh)_Phụ luc goi 5" xfId="505"/>
    <cellStyle name="2_CAU XOP XANG II(su­a)" xfId="506"/>
    <cellStyle name="2_Chau Thon - Tan Xuan (KCS 8-12-06)" xfId="509"/>
    <cellStyle name="2_Chi phi KS" xfId="510"/>
    <cellStyle name="2_cong" xfId="507"/>
    <cellStyle name="2_cuong sua 9.10" xfId="508"/>
    <cellStyle name="2_Dakt-Cau tinh Hua Phan" xfId="511"/>
    <cellStyle name="2_DIEN" xfId="512"/>
    <cellStyle name="2_Dieu phoi dat goi 1" xfId="513"/>
    <cellStyle name="2_Dieu phoi dat goi 2" xfId="514"/>
    <cellStyle name="2_Dinh muc thiet ke" xfId="515"/>
    <cellStyle name="2_DONGIA" xfId="516"/>
    <cellStyle name="2_DT Kha thi ngay 11-2-06" xfId="519"/>
    <cellStyle name="2_DT KS Cam LAc-10-05-07" xfId="517"/>
    <cellStyle name="2_DT KT ngay 10-9-2005" xfId="518"/>
    <cellStyle name="2_DT ngay 04-01-2006" xfId="520"/>
    <cellStyle name="2_DT ngay 11-4-2006" xfId="521"/>
    <cellStyle name="2_DT ngay 15-11-05" xfId="522"/>
    <cellStyle name="2_DT theo DM24" xfId="523"/>
    <cellStyle name="2_DT Yen Na - Yen Tinh Theo 51 bu may CT8" xfId="524"/>
    <cellStyle name="2_Dtdchinh2397" xfId="525"/>
    <cellStyle name="2_Dtdchinh2397_Phụ luc goi 5" xfId="526"/>
    <cellStyle name="2_DTXL goi 11(20-9-05)" xfId="527"/>
    <cellStyle name="2_du toan" xfId="528"/>
    <cellStyle name="2_du toan (03-11-05)" xfId="529"/>
    <cellStyle name="2_Du toan (12-05-2005) Tham dinh" xfId="530"/>
    <cellStyle name="2_Du toan (23-05-2005) Tham dinh" xfId="531"/>
    <cellStyle name="2_Du toan (5 - 04 - 2004)" xfId="532"/>
    <cellStyle name="2_Du toan (6-3-2005)" xfId="533"/>
    <cellStyle name="2_Du toan (Ban A)" xfId="534"/>
    <cellStyle name="2_Du toan (ngay 13 - 07 - 2004)" xfId="535"/>
    <cellStyle name="2_Du toan (ngay 25-9-06)" xfId="536"/>
    <cellStyle name="2_Du toan 558 (Km17+508.12 - Km 22)" xfId="537"/>
    <cellStyle name="2_Du toan 558 (Km17+508.12 - Km 22) 2" xfId="538"/>
    <cellStyle name="2_Du toan 558 (Km17+508.12 - Km 22) 3" xfId="539"/>
    <cellStyle name="2_Du toan 558 (Km17+508.12 - Km 22) 3 2" xfId="1948"/>
    <cellStyle name="2_Du toan 558 (Km17+508.12 - Km 22)_Phụ luc goi 5" xfId="540"/>
    <cellStyle name="2_Du toan bo sung (11-2004)" xfId="541"/>
    <cellStyle name="2_Du toan Cang Vung Ang (Tham tra 3-11-06)" xfId="542"/>
    <cellStyle name="2_Du toan Cang Vung Ang ngay 09-8-06 " xfId="543"/>
    <cellStyle name="2_Du toan dieu chin theo don gia moi (1-2-2007)" xfId="544"/>
    <cellStyle name="2_Du toan Goi 1" xfId="545"/>
    <cellStyle name="2_du toan goi 12" xfId="546"/>
    <cellStyle name="2_Du toan Goi 2" xfId="547"/>
    <cellStyle name="2_Du toan Huong Lam - Ban Giang (ngay28-11-06)" xfId="548"/>
    <cellStyle name="2_Du toan KT-TCsua theo TT 03 - YC 471" xfId="549"/>
    <cellStyle name="2_Du toan ngay (28-10-2005)" xfId="550"/>
    <cellStyle name="2_Du toan ngay 1-9-2004 (version 1)" xfId="551"/>
    <cellStyle name="2_Du toan Phuong lam" xfId="552"/>
    <cellStyle name="2_Du toan QL 27 (23-12-2005)" xfId="553"/>
    <cellStyle name="2_DuAnKT ngay 11-2-2006" xfId="554"/>
    <cellStyle name="2_DUONGNOIVUNG-QTHANG-QLUU" xfId="555"/>
    <cellStyle name="2_Gia goi 1" xfId="567"/>
    <cellStyle name="2_Gia_VL cau-JIBIC-Ha-tinh" xfId="568"/>
    <cellStyle name="2_Gia_VLQL48_duyet " xfId="569"/>
    <cellStyle name="2_Gia_VLQL48_duyet _Phụ luc goi 5" xfId="570"/>
    <cellStyle name="2_goi 1" xfId="556"/>
    <cellStyle name="2_Goi 1 (TT04)" xfId="557"/>
    <cellStyle name="2_goi 1 duyet theo luong mo (an)" xfId="558"/>
    <cellStyle name="2_Goi 1_1" xfId="559"/>
    <cellStyle name="2_Goi so 1" xfId="560"/>
    <cellStyle name="2_Goi thau so 2 (20-6-2006)" xfId="561"/>
    <cellStyle name="2_Goi02(25-05-2006)" xfId="562"/>
    <cellStyle name="2_Goi1N206" xfId="563"/>
    <cellStyle name="2_Goi2N206" xfId="564"/>
    <cellStyle name="2_Goi4N216" xfId="565"/>
    <cellStyle name="2_Goi5N216" xfId="566"/>
    <cellStyle name="2_Hoi Song" xfId="571"/>
    <cellStyle name="2_HT-LO" xfId="572"/>
    <cellStyle name="2_Khoi luong" xfId="587"/>
    <cellStyle name="2_Khoi luong doan 1" xfId="588"/>
    <cellStyle name="2_Khoi luong doan 2" xfId="589"/>
    <cellStyle name="2_Khoi luong goi 1-QL4D" xfId="590"/>
    <cellStyle name="2_Khoi Luong Hoang Truong - Hoang Phu" xfId="591"/>
    <cellStyle name="2_Khoi luong QL8B" xfId="592"/>
    <cellStyle name="2_KL" xfId="573"/>
    <cellStyle name="2_KL goi 1" xfId="574"/>
    <cellStyle name="2_Kl6-6-05" xfId="575"/>
    <cellStyle name="2_Kldoan3" xfId="576"/>
    <cellStyle name="2_Klnutgiao" xfId="577"/>
    <cellStyle name="2_KLPA2s" xfId="578"/>
    <cellStyle name="2_KlQdinhduyet" xfId="579"/>
    <cellStyle name="2_KlQdinhduyet_Phụ luc goi 5" xfId="580"/>
    <cellStyle name="2_KlQL4goi5KCS" xfId="581"/>
    <cellStyle name="2_Kltayth" xfId="582"/>
    <cellStyle name="2_KltaythQDduyet" xfId="583"/>
    <cellStyle name="2_Kluong4-2004" xfId="584"/>
    <cellStyle name="2_Km329-Km350 (7-6)" xfId="585"/>
    <cellStyle name="2_Km4-Km8+800" xfId="586"/>
    <cellStyle name="2_Long_Lien_Phuong_BVTC" xfId="593"/>
    <cellStyle name="2_Luong A6" xfId="594"/>
    <cellStyle name="2_maugiacotaluy" xfId="595"/>
    <cellStyle name="2_My Thanh Son Thanh" xfId="596"/>
    <cellStyle name="2_Nhom I" xfId="597"/>
    <cellStyle name="2_Project N.Du" xfId="598"/>
    <cellStyle name="2_Project N.Du.dien" xfId="599"/>
    <cellStyle name="2_Project QL4" xfId="600"/>
    <cellStyle name="2_Project QL4 goi 7" xfId="601"/>
    <cellStyle name="2_Project QL4 goi5" xfId="602"/>
    <cellStyle name="2_Project QL4 goi8" xfId="603"/>
    <cellStyle name="2_QL1A-SUA2005" xfId="604"/>
    <cellStyle name="2_Sheet1" xfId="605"/>
    <cellStyle name="2_SuoiTon" xfId="606"/>
    <cellStyle name="2_t" xfId="607"/>
    <cellStyle name="2_Tay THoa" xfId="608"/>
    <cellStyle name="2_Tham tra (8-11)1" xfId="619"/>
    <cellStyle name="2_THKLsua_cuoi" xfId="620"/>
    <cellStyle name="2_Tinh KLHC goi 1" xfId="609"/>
    <cellStyle name="2_tmthiet ke" xfId="610"/>
    <cellStyle name="2_tmthiet ke1" xfId="611"/>
    <cellStyle name="2_Tong hop DT dieu chinh duong 38-95" xfId="612"/>
    <cellStyle name="2_Tong hop khoi luong duong 557 (30-5-2006)" xfId="614"/>
    <cellStyle name="2_tong hop kl nen mat" xfId="613"/>
    <cellStyle name="2_Tong muc dau tu" xfId="615"/>
    <cellStyle name="2_Tong muc KT 20-11 Tan Huong Tuyen2" xfId="616"/>
    <cellStyle name="2_TRUNG PMU 5" xfId="621"/>
    <cellStyle name="2_Tuyen so 1-Km0+00 - Km0+852.56" xfId="617"/>
    <cellStyle name="2_TV sua ngay 02-08-06" xfId="618"/>
    <cellStyle name="2_VatLieu 3 cau -NA" xfId="622"/>
    <cellStyle name="2_Yen Na - Yen Tinh  du an 30 -10-2006- Theo 51 bu may" xfId="623"/>
    <cellStyle name="2_Yen Na - Yen Tinh Theo 51 bu may Ghep" xfId="624"/>
    <cellStyle name="2_Yen Na - Yen Tinh Theo 51 -TV NA Ghep" xfId="625"/>
    <cellStyle name="2_Yen Na-Yen Tinh 07" xfId="626"/>
    <cellStyle name="2_ÿÿÿÿÿ" xfId="627"/>
    <cellStyle name="2_ÿÿÿÿÿ_1" xfId="628"/>
    <cellStyle name="2_ÿÿÿÿÿ_Bao cao thang G1" xfId="629"/>
    <cellStyle name="2_ÿÿÿÿÿ_Book1" xfId="630"/>
    <cellStyle name="2_ÿÿÿÿÿ_Book1_Phụ luc goi 5" xfId="631"/>
    <cellStyle name="2_ÿÿÿÿÿ_Don gia Goi thau so 1 (872)" xfId="632"/>
    <cellStyle name="2_ÿÿÿÿÿ_DTduong-goi1" xfId="633"/>
    <cellStyle name="2_ÿÿÿÿÿ_dutoanLCSP04-km0-5-goi1 (Ban 5 sua 24-8)" xfId="634"/>
    <cellStyle name="2_ÿÿÿÿÿ_Tinh KLHC goi 1" xfId="635"/>
    <cellStyle name="2_ÿÿÿÿÿ_Tong hop DT dieu chinh duong 38-95" xfId="636"/>
    <cellStyle name="20" xfId="637"/>
    <cellStyle name="20% - Accent1 2" xfId="638"/>
    <cellStyle name="20% - Accent2 2" xfId="639"/>
    <cellStyle name="20% - Accent3 2" xfId="640"/>
    <cellStyle name="20% - Accent4 2" xfId="641"/>
    <cellStyle name="20% - Accent5 2" xfId="642"/>
    <cellStyle name="20% - Accent6 2" xfId="643"/>
    <cellStyle name="20% - Nhấn1" xfId="644"/>
    <cellStyle name="20% - Nhấn2" xfId="645"/>
    <cellStyle name="20% - Nhấn3" xfId="646"/>
    <cellStyle name="20% - Nhấn4" xfId="647"/>
    <cellStyle name="20% - Nhấn5" xfId="648"/>
    <cellStyle name="20% - Nhấn6" xfId="649"/>
    <cellStyle name="3" xfId="650"/>
    <cellStyle name="3_0D5B6000" xfId="651"/>
    <cellStyle name="3_6.Bang_luong_moi_XDCB" xfId="652"/>
    <cellStyle name="3_A che do KS +chi BQL" xfId="653"/>
    <cellStyle name="3_BANG CAM COC GPMB 8km" xfId="654"/>
    <cellStyle name="3_Bang tong hop khoi luong" xfId="655"/>
    <cellStyle name="3_BC thang" xfId="656"/>
    <cellStyle name="3_Book1" xfId="657"/>
    <cellStyle name="3_Book1_02-07 Tuyen chinh" xfId="658"/>
    <cellStyle name="3_Book1_02-07Tuyen Nhanh" xfId="659"/>
    <cellStyle name="3_Book1_1" xfId="660"/>
    <cellStyle name="3_Book1_1_Phụ luc goi 5" xfId="661"/>
    <cellStyle name="3_Book1_BC thang" xfId="662"/>
    <cellStyle name="3_Book1_Book1" xfId="663"/>
    <cellStyle name="3_Book1_Cau Hoa Son Km 1+441.06 (14-12-2006)" xfId="664"/>
    <cellStyle name="3_Book1_Cau Hoa Son Km 1+441.06 (22-10-2006)" xfId="665"/>
    <cellStyle name="3_Book1_Cau Hoa Son Km 1+441.06 (24-10-2006)" xfId="666"/>
    <cellStyle name="3_Book1_Cau Nam Tot(ngay 2-10-2006)" xfId="667"/>
    <cellStyle name="3_Book1_CAU XOP XANG II(su­a)" xfId="668"/>
    <cellStyle name="3_Book1_Dieu phoi dat goi 1" xfId="669"/>
    <cellStyle name="3_Book1_Dieu phoi dat goi 2" xfId="670"/>
    <cellStyle name="3_Book1_DT 27-9-2006 nop SKH" xfId="671"/>
    <cellStyle name="3_Book1_DT Kha thi ngay 11-2-06" xfId="672"/>
    <cellStyle name="3_Book1_DT ngay 04-01-2006" xfId="673"/>
    <cellStyle name="3_Book1_DT ngay 11-4-2006" xfId="674"/>
    <cellStyle name="3_Book1_DT ngay 15-11-05" xfId="675"/>
    <cellStyle name="3_Book1_DT theo DM24" xfId="676"/>
    <cellStyle name="3_Book1_DT Yen Na - Yen Tinh Theo 51 bu may CT8" xfId="677"/>
    <cellStyle name="3_Book1_Du toan KT-TCsua theo TT 03 - YC 471" xfId="678"/>
    <cellStyle name="3_Book1_Du toan Phuong lam" xfId="679"/>
    <cellStyle name="3_Book1_Du toan QL 27 (23-12-2005)" xfId="680"/>
    <cellStyle name="3_Book1_DuAnKT ngay 11-2-2006" xfId="681"/>
    <cellStyle name="3_Book1_Goi 1" xfId="682"/>
    <cellStyle name="3_Book1_Goi thau so 2 (20-6-2006)" xfId="683"/>
    <cellStyle name="3_Book1_Goi02(25-05-2006)" xfId="684"/>
    <cellStyle name="3_Book1_K C N - HUNG DONG L.NHUA" xfId="685"/>
    <cellStyle name="3_Book1_Khoi Luong Hoang Truong - Hoang Phu" xfId="687"/>
    <cellStyle name="3_Book1_KLdao chuan" xfId="686"/>
    <cellStyle name="3_Book1_Muong TL" xfId="688"/>
    <cellStyle name="3_Book1_Sua -  Nam Cam 07" xfId="689"/>
    <cellStyle name="3_Book1_T4-nhanh1(17-6)" xfId="690"/>
    <cellStyle name="3_Book1_Tong muc KT 20-11 Tan Huong Tuyen2" xfId="691"/>
    <cellStyle name="3_Book1_Tuyen so 1-Km0+00 - Km0+852.56" xfId="692"/>
    <cellStyle name="3_Book1_TV sua ngay 02-08-06" xfId="693"/>
    <cellStyle name="3_Book1_xop nhi Gia Q4( 7-3-07)" xfId="694"/>
    <cellStyle name="3_Book1_Yen Na-Yen Tinh 07" xfId="695"/>
    <cellStyle name="3_Book1_Yen Na-Yen tinh 11" xfId="696"/>
    <cellStyle name="3_Book1_ÿÿÿÿÿ" xfId="697"/>
    <cellStyle name="3_C" xfId="698"/>
    <cellStyle name="3_Cau Hoi 115" xfId="699"/>
    <cellStyle name="3_Cau Hua Trai (TT 04)" xfId="700"/>
    <cellStyle name="3_Cau Nam Tot(ngay 2-10-2006)" xfId="701"/>
    <cellStyle name="3_Cau Thanh Ha 1" xfId="702"/>
    <cellStyle name="3_Cau thuy dien Ban La (Cu Anh)" xfId="703"/>
    <cellStyle name="3_Cau thuy dien Ban La (Cu Anh) 2" xfId="704"/>
    <cellStyle name="3_Cau thuy dien Ban La (Cu Anh) 3" xfId="705"/>
    <cellStyle name="3_Cau thuy dien Ban La (Cu Anh) 3 2" xfId="1949"/>
    <cellStyle name="3_Cau thuy dien Ban La (Cu Anh)_Phụ luc goi 5" xfId="706"/>
    <cellStyle name="3_CAU XOP XANG II(su­a)" xfId="707"/>
    <cellStyle name="3_Chau Thon - Tan Xuan (KCS 8-12-06)" xfId="710"/>
    <cellStyle name="3_Chi phi KS" xfId="711"/>
    <cellStyle name="3_cong" xfId="708"/>
    <cellStyle name="3_cuong sua 9.10" xfId="709"/>
    <cellStyle name="3_Dakt-Cau tinh Hua Phan" xfId="712"/>
    <cellStyle name="3_DIEN" xfId="713"/>
    <cellStyle name="3_Dieu phoi dat goi 1" xfId="714"/>
    <cellStyle name="3_Dieu phoi dat goi 2" xfId="715"/>
    <cellStyle name="3_Dinh muc thiet ke" xfId="716"/>
    <cellStyle name="3_DONGIA" xfId="717"/>
    <cellStyle name="3_DT Kha thi ngay 11-2-06" xfId="720"/>
    <cellStyle name="3_DT KS Cam LAc-10-05-07" xfId="718"/>
    <cellStyle name="3_DT KT ngay 10-9-2005" xfId="719"/>
    <cellStyle name="3_DT ngay 04-01-2006" xfId="721"/>
    <cellStyle name="3_DT ngay 11-4-2006" xfId="722"/>
    <cellStyle name="3_DT ngay 15-11-05" xfId="723"/>
    <cellStyle name="3_DT theo DM24" xfId="724"/>
    <cellStyle name="3_DT Yen Na - Yen Tinh Theo 51 bu may CT8" xfId="725"/>
    <cellStyle name="3_Dtdchinh2397" xfId="726"/>
    <cellStyle name="3_Dtdchinh2397_Phụ luc goi 5" xfId="727"/>
    <cellStyle name="3_DTXL goi 11(20-9-05)" xfId="728"/>
    <cellStyle name="3_du toan" xfId="729"/>
    <cellStyle name="3_du toan (03-11-05)" xfId="730"/>
    <cellStyle name="3_Du toan (12-05-2005) Tham dinh" xfId="731"/>
    <cellStyle name="3_Du toan (23-05-2005) Tham dinh" xfId="732"/>
    <cellStyle name="3_Du toan (5 - 04 - 2004)" xfId="733"/>
    <cellStyle name="3_Du toan (6-3-2005)" xfId="734"/>
    <cellStyle name="3_Du toan (Ban A)" xfId="735"/>
    <cellStyle name="3_Du toan (ngay 13 - 07 - 2004)" xfId="736"/>
    <cellStyle name="3_Du toan (ngay 25-9-06)" xfId="737"/>
    <cellStyle name="3_Du toan 558 (Km17+508.12 - Km 22)" xfId="738"/>
    <cellStyle name="3_Du toan 558 (Km17+508.12 - Km 22) 2" xfId="739"/>
    <cellStyle name="3_Du toan 558 (Km17+508.12 - Km 22) 3" xfId="740"/>
    <cellStyle name="3_Du toan 558 (Km17+508.12 - Km 22) 3 2" xfId="1950"/>
    <cellStyle name="3_Du toan 558 (Km17+508.12 - Km 22)_Phụ luc goi 5" xfId="741"/>
    <cellStyle name="3_Du toan bo sung (11-2004)" xfId="742"/>
    <cellStyle name="3_Du toan Cang Vung Ang (Tham tra 3-11-06)" xfId="743"/>
    <cellStyle name="3_Du toan Cang Vung Ang ngay 09-8-06 " xfId="744"/>
    <cellStyle name="3_Du toan dieu chin theo don gia moi (1-2-2007)" xfId="745"/>
    <cellStyle name="3_Du toan Goi 1" xfId="746"/>
    <cellStyle name="3_du toan goi 12" xfId="747"/>
    <cellStyle name="3_Du toan Goi 2" xfId="748"/>
    <cellStyle name="3_Du toan Huong Lam - Ban Giang (ngay28-11-06)" xfId="749"/>
    <cellStyle name="3_Du toan KT-TCsua theo TT 03 - YC 471" xfId="750"/>
    <cellStyle name="3_Du toan ngay (28-10-2005)" xfId="751"/>
    <cellStyle name="3_Du toan ngay 1-9-2004 (version 1)" xfId="752"/>
    <cellStyle name="3_Du toan Phuong lam" xfId="753"/>
    <cellStyle name="3_Du toan QL 27 (23-12-2005)" xfId="754"/>
    <cellStyle name="3_DuAnKT ngay 11-2-2006" xfId="755"/>
    <cellStyle name="3_DUONGNOIVUNG-QTHANG-QLUU" xfId="756"/>
    <cellStyle name="3_Gia goi 1" xfId="768"/>
    <cellStyle name="3_Gia_VL cau-JIBIC-Ha-tinh" xfId="769"/>
    <cellStyle name="3_Gia_VLQL48_duyet " xfId="770"/>
    <cellStyle name="3_Gia_VLQL48_duyet _Phụ luc goi 5" xfId="771"/>
    <cellStyle name="3_goi 1" xfId="757"/>
    <cellStyle name="3_Goi 1 (TT04)" xfId="758"/>
    <cellStyle name="3_goi 1 duyet theo luong mo (an)" xfId="759"/>
    <cellStyle name="3_Goi 1_1" xfId="760"/>
    <cellStyle name="3_Goi so 1" xfId="761"/>
    <cellStyle name="3_Goi thau so 2 (20-6-2006)" xfId="762"/>
    <cellStyle name="3_Goi02(25-05-2006)" xfId="763"/>
    <cellStyle name="3_Goi1N206" xfId="764"/>
    <cellStyle name="3_Goi2N206" xfId="765"/>
    <cellStyle name="3_Goi4N216" xfId="766"/>
    <cellStyle name="3_Goi5N216" xfId="767"/>
    <cellStyle name="3_Hoi Song" xfId="772"/>
    <cellStyle name="3_HT-LO" xfId="773"/>
    <cellStyle name="3_Khoi luong" xfId="788"/>
    <cellStyle name="3_Khoi luong doan 1" xfId="789"/>
    <cellStyle name="3_Khoi luong doan 2" xfId="790"/>
    <cellStyle name="3_Khoi luong goi 1-QL4D" xfId="791"/>
    <cellStyle name="3_Khoi Luong Hoang Truong - Hoang Phu" xfId="792"/>
    <cellStyle name="3_Khoi luong QL8B" xfId="793"/>
    <cellStyle name="3_KL" xfId="774"/>
    <cellStyle name="3_KL goi 1" xfId="775"/>
    <cellStyle name="3_Kl6-6-05" xfId="776"/>
    <cellStyle name="3_Kldoan3" xfId="777"/>
    <cellStyle name="3_Klnutgiao" xfId="778"/>
    <cellStyle name="3_KLPA2s" xfId="779"/>
    <cellStyle name="3_KlQdinhduyet" xfId="780"/>
    <cellStyle name="3_KlQdinhduyet_Phụ luc goi 5" xfId="781"/>
    <cellStyle name="3_KlQL4goi5KCS" xfId="782"/>
    <cellStyle name="3_Kltayth" xfId="783"/>
    <cellStyle name="3_KltaythQDduyet" xfId="784"/>
    <cellStyle name="3_Kluong4-2004" xfId="785"/>
    <cellStyle name="3_Km329-Km350 (7-6)" xfId="786"/>
    <cellStyle name="3_Km4-Km8+800" xfId="787"/>
    <cellStyle name="3_Long_Lien_Phuong_BVTC" xfId="794"/>
    <cellStyle name="3_Luong A6" xfId="795"/>
    <cellStyle name="3_maugiacotaluy" xfId="796"/>
    <cellStyle name="3_My Thanh Son Thanh" xfId="797"/>
    <cellStyle name="3_Nhom I" xfId="798"/>
    <cellStyle name="3_Project N.Du" xfId="799"/>
    <cellStyle name="3_Project N.Du.dien" xfId="800"/>
    <cellStyle name="3_Project QL4" xfId="801"/>
    <cellStyle name="3_Project QL4 goi 7" xfId="802"/>
    <cellStyle name="3_Project QL4 goi5" xfId="803"/>
    <cellStyle name="3_Project QL4 goi8" xfId="804"/>
    <cellStyle name="3_QL1A-SUA2005" xfId="805"/>
    <cellStyle name="3_Sheet1" xfId="806"/>
    <cellStyle name="3_SuoiTon" xfId="807"/>
    <cellStyle name="3_t" xfId="808"/>
    <cellStyle name="3_Tay THoa" xfId="809"/>
    <cellStyle name="3_Tham tra (8-11)1" xfId="820"/>
    <cellStyle name="3_THKLsua_cuoi" xfId="821"/>
    <cellStyle name="3_Tinh KLHC goi 1" xfId="810"/>
    <cellStyle name="3_tmthiet ke" xfId="811"/>
    <cellStyle name="3_tmthiet ke1" xfId="812"/>
    <cellStyle name="3_Tong hop DT dieu chinh duong 38-95" xfId="813"/>
    <cellStyle name="3_Tong hop khoi luong duong 557 (30-5-2006)" xfId="815"/>
    <cellStyle name="3_tong hop kl nen mat" xfId="814"/>
    <cellStyle name="3_Tong muc dau tu" xfId="816"/>
    <cellStyle name="3_Tong muc KT 20-11 Tan Huong Tuyen2" xfId="817"/>
    <cellStyle name="3_Tuyen so 1-Km0+00 - Km0+852.56" xfId="818"/>
    <cellStyle name="3_TV sua ngay 02-08-06" xfId="819"/>
    <cellStyle name="3_VatLieu 3 cau -NA" xfId="822"/>
    <cellStyle name="3_Yen Na - Yen Tinh  du an 30 -10-2006- Theo 51 bu may" xfId="823"/>
    <cellStyle name="3_Yen Na - Yen Tinh Theo 51 bu may Ghep" xfId="824"/>
    <cellStyle name="3_Yen Na - Yen Tinh Theo 51 -TV NA Ghep" xfId="825"/>
    <cellStyle name="3_Yen Na-Yen Tinh 07" xfId="826"/>
    <cellStyle name="3_ÿÿÿÿÿ" xfId="827"/>
    <cellStyle name="3_ÿÿÿÿÿ_1" xfId="828"/>
    <cellStyle name="4" xfId="829"/>
    <cellStyle name="4_0D5B6000" xfId="830"/>
    <cellStyle name="4_6.Bang_luong_moi_XDCB" xfId="831"/>
    <cellStyle name="4_A che do KS +chi BQL" xfId="832"/>
    <cellStyle name="4_BANG CAM COC GPMB 8km" xfId="833"/>
    <cellStyle name="4_Bang tong hop khoi luong" xfId="834"/>
    <cellStyle name="4_BC thang" xfId="835"/>
    <cellStyle name="4_Book1" xfId="836"/>
    <cellStyle name="4_Book1_02-07 Tuyen chinh" xfId="837"/>
    <cellStyle name="4_Book1_02-07Tuyen Nhanh" xfId="838"/>
    <cellStyle name="4_Book1_1" xfId="839"/>
    <cellStyle name="4_Book1_1_Phụ luc goi 5" xfId="840"/>
    <cellStyle name="4_Book1_BC thang" xfId="841"/>
    <cellStyle name="4_Book1_Book1" xfId="842"/>
    <cellStyle name="4_Book1_Cau Hoa Son Km 1+441.06 (14-12-2006)" xfId="843"/>
    <cellStyle name="4_Book1_Cau Hoa Son Km 1+441.06 (22-10-2006)" xfId="844"/>
    <cellStyle name="4_Book1_Cau Hoa Son Km 1+441.06 (24-10-2006)" xfId="845"/>
    <cellStyle name="4_Book1_Cau Nam Tot(ngay 2-10-2006)" xfId="846"/>
    <cellStyle name="4_Book1_CAU XOP XANG II(su­a)" xfId="847"/>
    <cellStyle name="4_Book1_Dieu phoi dat goi 1" xfId="848"/>
    <cellStyle name="4_Book1_Dieu phoi dat goi 2" xfId="849"/>
    <cellStyle name="4_Book1_DT 27-9-2006 nop SKH" xfId="850"/>
    <cellStyle name="4_Book1_DT Kha thi ngay 11-2-06" xfId="851"/>
    <cellStyle name="4_Book1_DT ngay 04-01-2006" xfId="852"/>
    <cellStyle name="4_Book1_DT ngay 11-4-2006" xfId="853"/>
    <cellStyle name="4_Book1_DT ngay 15-11-05" xfId="854"/>
    <cellStyle name="4_Book1_DT theo DM24" xfId="855"/>
    <cellStyle name="4_Book1_DT Yen Na - Yen Tinh Theo 51 bu may CT8" xfId="856"/>
    <cellStyle name="4_Book1_Du toan KT-TCsua theo TT 03 - YC 471" xfId="857"/>
    <cellStyle name="4_Book1_Du toan Phuong lam" xfId="858"/>
    <cellStyle name="4_Book1_Du toan QL 27 (23-12-2005)" xfId="859"/>
    <cellStyle name="4_Book1_DuAnKT ngay 11-2-2006" xfId="860"/>
    <cellStyle name="4_Book1_Goi 1" xfId="861"/>
    <cellStyle name="4_Book1_Goi thau so 2 (20-6-2006)" xfId="862"/>
    <cellStyle name="4_Book1_Goi02(25-05-2006)" xfId="863"/>
    <cellStyle name="4_Book1_K C N - HUNG DONG L.NHUA" xfId="864"/>
    <cellStyle name="4_Book1_Khoi Luong Hoang Truong - Hoang Phu" xfId="866"/>
    <cellStyle name="4_Book1_KLdao chuan" xfId="865"/>
    <cellStyle name="4_Book1_Muong TL" xfId="867"/>
    <cellStyle name="4_Book1_Sua -  Nam Cam 07" xfId="868"/>
    <cellStyle name="4_Book1_T4-nhanh1(17-6)" xfId="869"/>
    <cellStyle name="4_Book1_Tong muc KT 20-11 Tan Huong Tuyen2" xfId="870"/>
    <cellStyle name="4_Book1_Tuyen so 1-Km0+00 - Km0+852.56" xfId="871"/>
    <cellStyle name="4_Book1_TV sua ngay 02-08-06" xfId="872"/>
    <cellStyle name="4_Book1_xop nhi Gia Q4( 7-3-07)" xfId="873"/>
    <cellStyle name="4_Book1_Yen Na-Yen Tinh 07" xfId="874"/>
    <cellStyle name="4_Book1_Yen Na-Yen tinh 11" xfId="875"/>
    <cellStyle name="4_Book1_ÿÿÿÿÿ" xfId="876"/>
    <cellStyle name="4_C" xfId="877"/>
    <cellStyle name="4_Cau Hoi 115" xfId="878"/>
    <cellStyle name="4_Cau Hua Trai (TT 04)" xfId="879"/>
    <cellStyle name="4_Cau Nam Tot(ngay 2-10-2006)" xfId="880"/>
    <cellStyle name="4_Cau Thanh Ha 1" xfId="881"/>
    <cellStyle name="4_Cau thuy dien Ban La (Cu Anh)" xfId="882"/>
    <cellStyle name="4_Cau thuy dien Ban La (Cu Anh) 2" xfId="883"/>
    <cellStyle name="4_Cau thuy dien Ban La (Cu Anh) 3" xfId="884"/>
    <cellStyle name="4_Cau thuy dien Ban La (Cu Anh) 3 2" xfId="1951"/>
    <cellStyle name="4_Cau thuy dien Ban La (Cu Anh)_Phụ luc goi 5" xfId="885"/>
    <cellStyle name="4_CAU XOP XANG II(su­a)" xfId="886"/>
    <cellStyle name="4_Chau Thon - Tan Xuan (KCS 8-12-06)" xfId="889"/>
    <cellStyle name="4_Chi phi KS" xfId="890"/>
    <cellStyle name="4_cong" xfId="887"/>
    <cellStyle name="4_cuong sua 9.10" xfId="888"/>
    <cellStyle name="4_Dakt-Cau tinh Hua Phan" xfId="891"/>
    <cellStyle name="4_DIEN" xfId="892"/>
    <cellStyle name="4_Dieu phoi dat goi 1" xfId="893"/>
    <cellStyle name="4_Dieu phoi dat goi 2" xfId="894"/>
    <cellStyle name="4_Dinh muc thiet ke" xfId="895"/>
    <cellStyle name="4_DONGIA" xfId="896"/>
    <cellStyle name="4_DT Kha thi ngay 11-2-06" xfId="899"/>
    <cellStyle name="4_DT KS Cam LAc-10-05-07" xfId="897"/>
    <cellStyle name="4_DT KT ngay 10-9-2005" xfId="898"/>
    <cellStyle name="4_DT ngay 04-01-2006" xfId="900"/>
    <cellStyle name="4_DT ngay 11-4-2006" xfId="901"/>
    <cellStyle name="4_DT ngay 15-11-05" xfId="902"/>
    <cellStyle name="4_DT theo DM24" xfId="903"/>
    <cellStyle name="4_DT Yen Na - Yen Tinh Theo 51 bu may CT8" xfId="904"/>
    <cellStyle name="4_Dtdchinh2397" xfId="905"/>
    <cellStyle name="4_Dtdchinh2397_Phụ luc goi 5" xfId="906"/>
    <cellStyle name="4_DTXL goi 11(20-9-05)" xfId="907"/>
    <cellStyle name="4_du toan" xfId="908"/>
    <cellStyle name="4_du toan (03-11-05)" xfId="909"/>
    <cellStyle name="4_Du toan (12-05-2005) Tham dinh" xfId="910"/>
    <cellStyle name="4_Du toan (23-05-2005) Tham dinh" xfId="911"/>
    <cellStyle name="4_Du toan (5 - 04 - 2004)" xfId="912"/>
    <cellStyle name="4_Du toan (6-3-2005)" xfId="913"/>
    <cellStyle name="4_Du toan (Ban A)" xfId="914"/>
    <cellStyle name="4_Du toan (ngay 13 - 07 - 2004)" xfId="915"/>
    <cellStyle name="4_Du toan (ngay 25-9-06)" xfId="916"/>
    <cellStyle name="4_Du toan 558 (Km17+508.12 - Km 22)" xfId="917"/>
    <cellStyle name="4_Du toan 558 (Km17+508.12 - Km 22) 2" xfId="918"/>
    <cellStyle name="4_Du toan 558 (Km17+508.12 - Km 22) 3" xfId="919"/>
    <cellStyle name="4_Du toan 558 (Km17+508.12 - Km 22) 3 2" xfId="1952"/>
    <cellStyle name="4_Du toan 558 (Km17+508.12 - Km 22)_Phụ luc goi 5" xfId="920"/>
    <cellStyle name="4_Du toan bo sung (11-2004)" xfId="921"/>
    <cellStyle name="4_Du toan Cang Vung Ang (Tham tra 3-11-06)" xfId="922"/>
    <cellStyle name="4_Du toan Cang Vung Ang ngay 09-8-06 " xfId="923"/>
    <cellStyle name="4_Du toan dieu chin theo don gia moi (1-2-2007)" xfId="924"/>
    <cellStyle name="4_Du toan Goi 1" xfId="925"/>
    <cellStyle name="4_du toan goi 12" xfId="926"/>
    <cellStyle name="4_Du toan Goi 2" xfId="927"/>
    <cellStyle name="4_Du toan Huong Lam - Ban Giang (ngay28-11-06)" xfId="928"/>
    <cellStyle name="4_Du toan KT-TCsua theo TT 03 - YC 471" xfId="929"/>
    <cellStyle name="4_Du toan ngay (28-10-2005)" xfId="930"/>
    <cellStyle name="4_Du toan ngay 1-9-2004 (version 1)" xfId="931"/>
    <cellStyle name="4_Du toan Phuong lam" xfId="932"/>
    <cellStyle name="4_Du toan QL 27 (23-12-2005)" xfId="933"/>
    <cellStyle name="4_DuAnKT ngay 11-2-2006" xfId="934"/>
    <cellStyle name="4_DUONGNOIVUNG-QTHANG-QLUU" xfId="935"/>
    <cellStyle name="4_Gia goi 1" xfId="947"/>
    <cellStyle name="4_Gia_VL cau-JIBIC-Ha-tinh" xfId="948"/>
    <cellStyle name="4_Gia_VLQL48_duyet " xfId="949"/>
    <cellStyle name="4_Gia_VLQL48_duyet _Phụ luc goi 5" xfId="950"/>
    <cellStyle name="4_goi 1" xfId="936"/>
    <cellStyle name="4_Goi 1 (TT04)" xfId="937"/>
    <cellStyle name="4_goi 1 duyet theo luong mo (an)" xfId="938"/>
    <cellStyle name="4_Goi 1_1" xfId="939"/>
    <cellStyle name="4_Goi so 1" xfId="940"/>
    <cellStyle name="4_Goi thau so 2 (20-6-2006)" xfId="941"/>
    <cellStyle name="4_Goi02(25-05-2006)" xfId="942"/>
    <cellStyle name="4_Goi1N206" xfId="943"/>
    <cellStyle name="4_Goi2N206" xfId="944"/>
    <cellStyle name="4_Goi4N216" xfId="945"/>
    <cellStyle name="4_Goi5N216" xfId="946"/>
    <cellStyle name="4_Hoi Song" xfId="951"/>
    <cellStyle name="4_HT-LO" xfId="952"/>
    <cellStyle name="4_Khoi luong" xfId="967"/>
    <cellStyle name="4_Khoi luong doan 1" xfId="968"/>
    <cellStyle name="4_Khoi luong doan 2" xfId="969"/>
    <cellStyle name="4_Khoi luong goi 1-QL4D" xfId="970"/>
    <cellStyle name="4_Khoi Luong Hoang Truong - Hoang Phu" xfId="971"/>
    <cellStyle name="4_Khoi luong QL8B" xfId="972"/>
    <cellStyle name="4_KL" xfId="953"/>
    <cellStyle name="4_KL goi 1" xfId="954"/>
    <cellStyle name="4_Kl6-6-05" xfId="955"/>
    <cellStyle name="4_Kldoan3" xfId="956"/>
    <cellStyle name="4_Klnutgiao" xfId="957"/>
    <cellStyle name="4_KLPA2s" xfId="958"/>
    <cellStyle name="4_KlQdinhduyet" xfId="959"/>
    <cellStyle name="4_KlQdinhduyet_Phụ luc goi 5" xfId="960"/>
    <cellStyle name="4_KlQL4goi5KCS" xfId="961"/>
    <cellStyle name="4_Kltayth" xfId="962"/>
    <cellStyle name="4_KltaythQDduyet" xfId="963"/>
    <cellStyle name="4_Kluong4-2004" xfId="964"/>
    <cellStyle name="4_Km329-Km350 (7-6)" xfId="965"/>
    <cellStyle name="4_Km4-Km8+800" xfId="966"/>
    <cellStyle name="4_Long_Lien_Phuong_BVTC" xfId="973"/>
    <cellStyle name="4_Luong A6" xfId="974"/>
    <cellStyle name="4_maugiacotaluy" xfId="975"/>
    <cellStyle name="4_My Thanh Son Thanh" xfId="976"/>
    <cellStyle name="4_Nhom I" xfId="977"/>
    <cellStyle name="4_Project N.Du" xfId="978"/>
    <cellStyle name="4_Project N.Du.dien" xfId="979"/>
    <cellStyle name="4_Project QL4" xfId="980"/>
    <cellStyle name="4_Project QL4 goi 7" xfId="981"/>
    <cellStyle name="4_Project QL4 goi5" xfId="982"/>
    <cellStyle name="4_Project QL4 goi8" xfId="983"/>
    <cellStyle name="4_QL1A-SUA2005" xfId="984"/>
    <cellStyle name="4_Sheet1" xfId="985"/>
    <cellStyle name="4_SuoiTon" xfId="986"/>
    <cellStyle name="4_t" xfId="987"/>
    <cellStyle name="4_Tay THoa" xfId="988"/>
    <cellStyle name="4_Tham tra (8-11)1" xfId="999"/>
    <cellStyle name="4_THKLsua_cuoi" xfId="1000"/>
    <cellStyle name="4_Tinh KLHC goi 1" xfId="989"/>
    <cellStyle name="4_tmthiet ke" xfId="990"/>
    <cellStyle name="4_tmthiet ke1" xfId="991"/>
    <cellStyle name="4_Tong hop DT dieu chinh duong 38-95" xfId="992"/>
    <cellStyle name="4_Tong hop khoi luong duong 557 (30-5-2006)" xfId="994"/>
    <cellStyle name="4_tong hop kl nen mat" xfId="993"/>
    <cellStyle name="4_Tong muc dau tu" xfId="995"/>
    <cellStyle name="4_Tong muc KT 20-11 Tan Huong Tuyen2" xfId="996"/>
    <cellStyle name="4_Tuyen so 1-Km0+00 - Km0+852.56" xfId="997"/>
    <cellStyle name="4_TV sua ngay 02-08-06" xfId="998"/>
    <cellStyle name="4_VatLieu 3 cau -NA" xfId="1001"/>
    <cellStyle name="4_Yen Na - Yen Tinh  du an 30 -10-2006- Theo 51 bu may" xfId="1002"/>
    <cellStyle name="4_Yen Na - Yen Tinh Theo 51 bu may Ghep" xfId="1003"/>
    <cellStyle name="4_Yen Na - Yen Tinh Theo 51 -TV NA Ghep" xfId="1004"/>
    <cellStyle name="4_Yen Na-Yen Tinh 07" xfId="1005"/>
    <cellStyle name="4_ÿÿÿÿÿ" xfId="1006"/>
    <cellStyle name="4_ÿÿÿÿÿ_1" xfId="1007"/>
    <cellStyle name="40% - Accent1 2" xfId="1008"/>
    <cellStyle name="40% - Accent2 2" xfId="1009"/>
    <cellStyle name="40% - Accent3 2" xfId="1010"/>
    <cellStyle name="40% - Accent4 2" xfId="1011"/>
    <cellStyle name="40% - Accent5 2" xfId="1012"/>
    <cellStyle name="40% - Accent6 2" xfId="1013"/>
    <cellStyle name="40% - Nhấn1" xfId="1014"/>
    <cellStyle name="40% - Nhấn2" xfId="1015"/>
    <cellStyle name="40% - Nhấn3" xfId="1016"/>
    <cellStyle name="40% - Nhấn4" xfId="1017"/>
    <cellStyle name="40% - Nhấn5" xfId="1018"/>
    <cellStyle name="40% - Nhấn6" xfId="1019"/>
    <cellStyle name="6" xfId="1020"/>
    <cellStyle name="6_Book1" xfId="1021"/>
    <cellStyle name="6_Book1_1" xfId="1022"/>
    <cellStyle name="6_Book1_Tuyen (21-7-11)-doan 1" xfId="1023"/>
    <cellStyle name="6_Du toan du thau Cautreo" xfId="1024"/>
    <cellStyle name="6_Phụ luc goi 5" xfId="1025"/>
    <cellStyle name="6_TDT 3 xa VA chinh thuc" xfId="1026"/>
    <cellStyle name="6_TDT-TMDT 3 xa VA dich" xfId="1027"/>
    <cellStyle name="6_Tuyen (20-6-11 PA 2)" xfId="1028"/>
    <cellStyle name="60% - Accent1 2" xfId="1029"/>
    <cellStyle name="60% - Accent2 2" xfId="1030"/>
    <cellStyle name="60% - Accent3 2" xfId="1031"/>
    <cellStyle name="60% - Accent4 2" xfId="1032"/>
    <cellStyle name="60% - Accent5 2" xfId="1033"/>
    <cellStyle name="60% - Accent6 2" xfId="1034"/>
    <cellStyle name="60% - Nhấn1" xfId="1035"/>
    <cellStyle name="60% - Nhấn2" xfId="1036"/>
    <cellStyle name="60% - Nhấn3" xfId="1037"/>
    <cellStyle name="60% - Nhấn4" xfId="1038"/>
    <cellStyle name="60% - Nhấn5" xfId="1039"/>
    <cellStyle name="60% - Nhấn6" xfId="1040"/>
    <cellStyle name="a" xfId="1041"/>
    <cellStyle name="_x0001_Å»_x001e_´ " xfId="1042"/>
    <cellStyle name="_x0001_Å»_x001e_´_" xfId="1043"/>
    <cellStyle name="Accent1 2" xfId="1044"/>
    <cellStyle name="Accent2 2" xfId="1045"/>
    <cellStyle name="Accent3 2" xfId="1046"/>
    <cellStyle name="Accent4 2" xfId="1047"/>
    <cellStyle name="Accent5 2" xfId="1048"/>
    <cellStyle name="Accent6 2" xfId="1049"/>
    <cellStyle name="ÅëÈ­" xfId="1050"/>
    <cellStyle name="ÅëÈ­ [0]" xfId="1051"/>
    <cellStyle name="AeE­ [0]_INQUIRY ¿?¾÷AßAø " xfId="1052"/>
    <cellStyle name="ÅëÈ­ [0]_L601CPT" xfId="1053"/>
    <cellStyle name="ÅëÈ­_      " xfId="1054"/>
    <cellStyle name="AeE­_INQUIRY ¿?¾÷AßAø " xfId="1055"/>
    <cellStyle name="ÅëÈ­_L601CPT" xfId="1056"/>
    <cellStyle name="args.style" xfId="1057"/>
    <cellStyle name="arial" xfId="1058"/>
    <cellStyle name="ÄÞ¸¶ [0]" xfId="1059"/>
    <cellStyle name="AÞ¸¶ [0]_INQUIRY ¿?¾÷AßAø " xfId="1060"/>
    <cellStyle name="ÄÞ¸¶ [0]_L601CPT" xfId="1061"/>
    <cellStyle name="ÄÞ¸¶_      " xfId="1062"/>
    <cellStyle name="AÞ¸¶_INQUIRY ¿?¾÷AßAø " xfId="1063"/>
    <cellStyle name="ÄÞ¸¶_L601CPT" xfId="1064"/>
    <cellStyle name="AutoFormat Options" xfId="1065"/>
    <cellStyle name="Bad 2" xfId="1066"/>
    <cellStyle name="Body" xfId="1067"/>
    <cellStyle name="C?AØ_¿?¾÷CoE² " xfId="1068"/>
    <cellStyle name="Ç¥ÁØ_      " xfId="1069"/>
    <cellStyle name="C￥AØ_¿μ¾÷CoE² " xfId="1070"/>
    <cellStyle name="Ç¥ÁØ_±¸¹Ì´ëÃ¥" xfId="1071"/>
    <cellStyle name="C￥AØ_≫c¾÷ºIº° AN°e " xfId="1072"/>
    <cellStyle name="Ç¥ÁØ_S" xfId="1073"/>
    <cellStyle name="C￥AØ_Sheet1_¿μ¾÷CoE² " xfId="1074"/>
    <cellStyle name="Ç¥ÁØ_ÿÿÿÿÿÿ_4_ÃÑÇÕ°è " xfId="1075"/>
    <cellStyle name="Calc Currency (0)" xfId="1076"/>
    <cellStyle name="Calc Currency (0) 2" xfId="1077"/>
    <cellStyle name="Calc Currency (0) 3" xfId="1078"/>
    <cellStyle name="Calc Currency (0) 3 2" xfId="1953"/>
    <cellStyle name="Calc Currency (0)_TH Nguon NTM 2014" xfId="1079"/>
    <cellStyle name="Calc Currency (2)" xfId="1080"/>
    <cellStyle name="Calc Percent (0)" xfId="1081"/>
    <cellStyle name="Calc Percent (1)" xfId="1082"/>
    <cellStyle name="Calc Percent (2)" xfId="1083"/>
    <cellStyle name="Calc Units (0)" xfId="1084"/>
    <cellStyle name="Calc Units (1)" xfId="1085"/>
    <cellStyle name="Calc Units (2)" xfId="1086"/>
    <cellStyle name="Calculation 2" xfId="1087"/>
    <cellStyle name="category" xfId="1088"/>
    <cellStyle name="CC1" xfId="1089"/>
    <cellStyle name="CC2" xfId="1090"/>
    <cellStyle name="Cerrency_Sheet2_XANGDAU" xfId="1091"/>
    <cellStyle name="chchuyen" xfId="1245"/>
    <cellStyle name="Check Cell 2" xfId="1246"/>
    <cellStyle name="Chi phÝ kh¸c_Book1" xfId="1247"/>
    <cellStyle name="CHUONG" xfId="1248"/>
    <cellStyle name="Comma" xfId="1092" builtinId="3"/>
    <cellStyle name="Comma  - Style1" xfId="1093"/>
    <cellStyle name="Comma  - Style2" xfId="1094"/>
    <cellStyle name="Comma  - Style3" xfId="1095"/>
    <cellStyle name="Comma  - Style4" xfId="1096"/>
    <cellStyle name="Comma  - Style5" xfId="1097"/>
    <cellStyle name="Comma  - Style6" xfId="1098"/>
    <cellStyle name="Comma  - Style7" xfId="1099"/>
    <cellStyle name="Comma  - Style8" xfId="1100"/>
    <cellStyle name="Comma [0] 10" xfId="1101"/>
    <cellStyle name="Comma [0] 10 2" xfId="1954"/>
    <cellStyle name="Comma [0] 11" xfId="1102"/>
    <cellStyle name="Comma [0] 12" xfId="1942"/>
    <cellStyle name="Comma [0] 2" xfId="1103"/>
    <cellStyle name="Comma [0] 3" xfId="1104"/>
    <cellStyle name="Comma [0] 4" xfId="1105"/>
    <cellStyle name="Comma [0] 5" xfId="1106"/>
    <cellStyle name="Comma [0] 6" xfId="1107"/>
    <cellStyle name="Comma [0] 7" xfId="1108"/>
    <cellStyle name="Comma [0] 7 2" xfId="1955"/>
    <cellStyle name="Comma [0] 8" xfId="1109"/>
    <cellStyle name="Comma [0] 8 2" xfId="1956"/>
    <cellStyle name="Comma [0] 9" xfId="1110"/>
    <cellStyle name="Comma [00]" xfId="1111"/>
    <cellStyle name="Comma [1]" xfId="1112"/>
    <cellStyle name="Comma [3]" xfId="1113"/>
    <cellStyle name="Comma [4]" xfId="1114"/>
    <cellStyle name="Comma 10" xfId="1115"/>
    <cellStyle name="Comma 10 2" xfId="1116"/>
    <cellStyle name="Comma 10 3" xfId="1922"/>
    <cellStyle name="Comma 11" xfId="1117"/>
    <cellStyle name="Comma 12" xfId="1118"/>
    <cellStyle name="Comma 12 2" xfId="1119"/>
    <cellStyle name="Comma 13" xfId="1120"/>
    <cellStyle name="Comma 13 2" xfId="1121"/>
    <cellStyle name="Comma 14" xfId="1122"/>
    <cellStyle name="Comma 14 2" xfId="1123"/>
    <cellStyle name="Comma 14 3" xfId="1940"/>
    <cellStyle name="Comma 15" xfId="1124"/>
    <cellStyle name="Comma 16" xfId="1125"/>
    <cellStyle name="Comma 16 2" xfId="1126"/>
    <cellStyle name="Comma 17" xfId="1127"/>
    <cellStyle name="Comma 17 2" xfId="1128"/>
    <cellStyle name="Comma 17 3" xfId="1129"/>
    <cellStyle name="Comma 17 4" xfId="1130"/>
    <cellStyle name="Comma 17_TH Nguon NTM 2014" xfId="1131"/>
    <cellStyle name="Comma 18" xfId="1132"/>
    <cellStyle name="Comma 18 2" xfId="1133"/>
    <cellStyle name="Comma 18 3" xfId="1957"/>
    <cellStyle name="Comma 19" xfId="1134"/>
    <cellStyle name="Comma 19 2" xfId="1135"/>
    <cellStyle name="Comma 19 2 2" xfId="1136"/>
    <cellStyle name="Comma 2" xfId="1137"/>
    <cellStyle name="Comma 2 10" xfId="1138"/>
    <cellStyle name="Comma 2 11" xfId="1139"/>
    <cellStyle name="Comma 2 12" xfId="1140"/>
    <cellStyle name="Comma 2 13" xfId="1141"/>
    <cellStyle name="Comma 2 14" xfId="1142"/>
    <cellStyle name="Comma 2 15" xfId="1143"/>
    <cellStyle name="Comma 2 16" xfId="1144"/>
    <cellStyle name="Comma 2 17" xfId="1145"/>
    <cellStyle name="Comma 2 18" xfId="1146"/>
    <cellStyle name="Comma 2 19" xfId="1147"/>
    <cellStyle name="Comma 2 2" xfId="1148"/>
    <cellStyle name="Comma 2 2 2" xfId="1149"/>
    <cellStyle name="Comma 2 20" xfId="1150"/>
    <cellStyle name="Comma 2 21" xfId="1151"/>
    <cellStyle name="Comma 2 22" xfId="1152"/>
    <cellStyle name="Comma 2 23" xfId="1153"/>
    <cellStyle name="Comma 2 24" xfId="1154"/>
    <cellStyle name="Comma 2 25" xfId="1155"/>
    <cellStyle name="Comma 2 26" xfId="1156"/>
    <cellStyle name="Comma 2 27" xfId="1157"/>
    <cellStyle name="Comma 2 28" xfId="1158"/>
    <cellStyle name="Comma 2 29" xfId="1159"/>
    <cellStyle name="Comma 2 3" xfId="1160"/>
    <cellStyle name="Comma 2 30" xfId="1161"/>
    <cellStyle name="Comma 2 31" xfId="1162"/>
    <cellStyle name="Comma 2 32" xfId="1163"/>
    <cellStyle name="Comma 2 33" xfId="1164"/>
    <cellStyle name="Comma 2 34" xfId="1165"/>
    <cellStyle name="Comma 2 35" xfId="1166"/>
    <cellStyle name="Comma 2 36" xfId="1167"/>
    <cellStyle name="Comma 2 37" xfId="1168"/>
    <cellStyle name="Comma 2 38" xfId="1169"/>
    <cellStyle name="Comma 2 39" xfId="1170"/>
    <cellStyle name="Comma 2 4" xfId="1171"/>
    <cellStyle name="Comma 2 40" xfId="1172"/>
    <cellStyle name="Comma 2 41" xfId="1173"/>
    <cellStyle name="Comma 2 42" xfId="1174"/>
    <cellStyle name="Comma 2 43" xfId="1175"/>
    <cellStyle name="Comma 2 44" xfId="1176"/>
    <cellStyle name="Comma 2 45" xfId="1177"/>
    <cellStyle name="Comma 2 46" xfId="1178"/>
    <cellStyle name="Comma 2 47" xfId="1179"/>
    <cellStyle name="Comma 2 48" xfId="1180"/>
    <cellStyle name="Comma 2 5" xfId="1181"/>
    <cellStyle name="Comma 2 5 2" xfId="1182"/>
    <cellStyle name="Comma 2 6" xfId="1183"/>
    <cellStyle name="Comma 2 7" xfId="1184"/>
    <cellStyle name="Comma 2 8" xfId="1185"/>
    <cellStyle name="Comma 2 9" xfId="1186"/>
    <cellStyle name="Comma 2_Bao cao giai ngan NTM" xfId="1187"/>
    <cellStyle name="Comma 20" xfId="1188"/>
    <cellStyle name="Comma 21" xfId="1189"/>
    <cellStyle name="Comma 21 2" xfId="1190"/>
    <cellStyle name="Comma 21 2 2" xfId="1923"/>
    <cellStyle name="Comma 22" xfId="1191"/>
    <cellStyle name="Comma 22 2" xfId="1958"/>
    <cellStyle name="Comma 23" xfId="1192"/>
    <cellStyle name="Comma 23 2" xfId="1959"/>
    <cellStyle name="Comma 24" xfId="1193"/>
    <cellStyle name="Comma 24 2" xfId="1960"/>
    <cellStyle name="Comma 25" xfId="1194"/>
    <cellStyle name="Comma 26" xfId="1195"/>
    <cellStyle name="Comma 26 2" xfId="1196"/>
    <cellStyle name="Comma 27" xfId="1197"/>
    <cellStyle name="Comma 28" xfId="1198"/>
    <cellStyle name="Comma 29" xfId="1199"/>
    <cellStyle name="Comma 29 2" xfId="1961"/>
    <cellStyle name="Comma 3" xfId="1200"/>
    <cellStyle name="Comma 3 2" xfId="1201"/>
    <cellStyle name="Comma 3 3" xfId="1202"/>
    <cellStyle name="Comma 3 3 2" xfId="1203"/>
    <cellStyle name="Comma 3_Bao cao giai ngan NTM" xfId="1204"/>
    <cellStyle name="Comma 30" xfId="1205"/>
    <cellStyle name="Comma 30 2" xfId="1962"/>
    <cellStyle name="Comma 31" xfId="1206"/>
    <cellStyle name="Comma 31 2" xfId="1963"/>
    <cellStyle name="Comma 32" xfId="1924"/>
    <cellStyle name="Comma 33" xfId="1925"/>
    <cellStyle name="Comma 34" xfId="1939"/>
    <cellStyle name="Comma 4" xfId="1207"/>
    <cellStyle name="Comma 4 2" xfId="1208"/>
    <cellStyle name="Comma 4 3" xfId="1209"/>
    <cellStyle name="Comma 4 4" xfId="1210"/>
    <cellStyle name="Comma 4 5" xfId="1211"/>
    <cellStyle name="Comma 4_Bao cao giai ngan NTM" xfId="1212"/>
    <cellStyle name="Comma 5" xfId="1213"/>
    <cellStyle name="Comma 5 2" xfId="1214"/>
    <cellStyle name="Comma 5_Bao cao giai ngan NTM" xfId="1215"/>
    <cellStyle name="Comma 6" xfId="1216"/>
    <cellStyle name="Comma 6 2" xfId="1217"/>
    <cellStyle name="Comma 6_Bieu tong hop" xfId="1218"/>
    <cellStyle name="Comma 7" xfId="1219"/>
    <cellStyle name="Comma 8" xfId="1220"/>
    <cellStyle name="Comma 9" xfId="1221"/>
    <cellStyle name="comma zerodec" xfId="1222"/>
    <cellStyle name="Comma0" xfId="1223"/>
    <cellStyle name="Comma12" xfId="1224"/>
    <cellStyle name="Comma4" xfId="1225"/>
    <cellStyle name="Copied" xfId="1226"/>
    <cellStyle name="COST1" xfId="1227"/>
    <cellStyle name="Co聭ma_Sheet1" xfId="1228"/>
    <cellStyle name="Cࡵrrency_Sheet1_PRODUCTĠ" xfId="1229"/>
    <cellStyle name="_x0001_CS_x0006_RMO[" xfId="1230"/>
    <cellStyle name="_x0001_CS_x0006_RMO_" xfId="1231"/>
    <cellStyle name="CT1" xfId="1232"/>
    <cellStyle name="CT2" xfId="1233"/>
    <cellStyle name="CT4" xfId="1234"/>
    <cellStyle name="CT5" xfId="1235"/>
    <cellStyle name="ct7" xfId="1236"/>
    <cellStyle name="ct8" xfId="1237"/>
    <cellStyle name="cth1" xfId="1238"/>
    <cellStyle name="Cthuc" xfId="1239"/>
    <cellStyle name="Cthuc1" xfId="1240"/>
    <cellStyle name="Currency [00]" xfId="1241"/>
    <cellStyle name="Currency 2" xfId="1242"/>
    <cellStyle name="Currency0" xfId="1243"/>
    <cellStyle name="Currency1" xfId="1244"/>
    <cellStyle name="d" xfId="1249"/>
    <cellStyle name="d%" xfId="1250"/>
    <cellStyle name="d_Phụ luc goi 5" xfId="1251"/>
    <cellStyle name="D1" xfId="1252"/>
    <cellStyle name="Date" xfId="1253"/>
    <cellStyle name="Date Short" xfId="1254"/>
    <cellStyle name="Đầu ra" xfId="1296"/>
    <cellStyle name="Đầu vào" xfId="1297"/>
    <cellStyle name="Đề mục 1" xfId="1298"/>
    <cellStyle name="Đề mục 2" xfId="1299"/>
    <cellStyle name="Đề mục 3" xfId="1300"/>
    <cellStyle name="Đề mục 4" xfId="1301"/>
    <cellStyle name="Dezimal [0]_ALLE_ITEMS_280800_EV_NL" xfId="1255"/>
    <cellStyle name="Dezimal_AKE_100N" xfId="1256"/>
    <cellStyle name="Dg" xfId="1257"/>
    <cellStyle name="Dgia" xfId="1258"/>
    <cellStyle name="_x0001_dÏÈ¹ " xfId="1259"/>
    <cellStyle name="_x0001_dÏÈ¹_" xfId="1260"/>
    <cellStyle name="Dollar (zero dec)" xfId="1261"/>
    <cellStyle name="Don gia" xfId="1262"/>
    <cellStyle name="DuToanBXD" xfId="1263"/>
    <cellStyle name="Dziesi?tny [0]_Invoices2001Slovakia" xfId="1264"/>
    <cellStyle name="Dziesi?tny_Invoices2001Slovakia" xfId="1265"/>
    <cellStyle name="Dziesietny [0]_Invoices2001Slovakia" xfId="1266"/>
    <cellStyle name="Dziesiętny [0]_Invoices2001Slovakia" xfId="1267"/>
    <cellStyle name="Dziesietny [0]_Invoices2001Slovakia_Book1" xfId="1268"/>
    <cellStyle name="Dziesiętny [0]_Invoices2001Slovakia_Book1" xfId="1269"/>
    <cellStyle name="Dziesietny [0]_Invoices2001Slovakia_Book1_Tong hop Cac tuyen(9-1-06)" xfId="1270"/>
    <cellStyle name="Dziesiętny [0]_Invoices2001Slovakia_Book1_Tong hop Cac tuyen(9-1-06)" xfId="1271"/>
    <cellStyle name="Dziesietny [0]_Invoices2001Slovakia_KL K.C mat duong" xfId="1272"/>
    <cellStyle name="Dziesiętny [0]_Invoices2001Slovakia_Nhalamviec VTC(25-1-05)" xfId="1273"/>
    <cellStyle name="Dziesietny [0]_Invoices2001Slovakia_TDT KHANH HOA" xfId="1274"/>
    <cellStyle name="Dziesiętny [0]_Invoices2001Slovakia_TDT KHANH HOA" xfId="1275"/>
    <cellStyle name="Dziesietny [0]_Invoices2001Slovakia_TDT KHANH HOA_Tong hop Cac tuyen(9-1-06)" xfId="1276"/>
    <cellStyle name="Dziesiętny [0]_Invoices2001Slovakia_TDT KHANH HOA_Tong hop Cac tuyen(9-1-06)" xfId="1277"/>
    <cellStyle name="Dziesietny [0]_Invoices2001Slovakia_TDT quangngai" xfId="1278"/>
    <cellStyle name="Dziesiętny [0]_Invoices2001Slovakia_TDT quangngai" xfId="1279"/>
    <cellStyle name="Dziesietny [0]_Invoices2001Slovakia_Tong hop Cac tuyen(9-1-06)" xfId="1280"/>
    <cellStyle name="Dziesietny_Invoices2001Slovakia" xfId="1281"/>
    <cellStyle name="Dziesiętny_Invoices2001Slovakia" xfId="1282"/>
    <cellStyle name="Dziesietny_Invoices2001Slovakia_Book1" xfId="1283"/>
    <cellStyle name="Dziesiętny_Invoices2001Slovakia_Book1" xfId="1284"/>
    <cellStyle name="Dziesietny_Invoices2001Slovakia_Book1_Tong hop Cac tuyen(9-1-06)" xfId="1285"/>
    <cellStyle name="Dziesiętny_Invoices2001Slovakia_Book1_Tong hop Cac tuyen(9-1-06)" xfId="1286"/>
    <cellStyle name="Dziesietny_Invoices2001Slovakia_KL K.C mat duong" xfId="1287"/>
    <cellStyle name="Dziesiętny_Invoices2001Slovakia_Nhalamviec VTC(25-1-05)" xfId="1288"/>
    <cellStyle name="Dziesietny_Invoices2001Slovakia_TDT KHANH HOA" xfId="1289"/>
    <cellStyle name="Dziesiętny_Invoices2001Slovakia_TDT KHANH HOA" xfId="1290"/>
    <cellStyle name="Dziesietny_Invoices2001Slovakia_TDT KHANH HOA_Tong hop Cac tuyen(9-1-06)" xfId="1291"/>
    <cellStyle name="Dziesiętny_Invoices2001Slovakia_TDT KHANH HOA_Tong hop Cac tuyen(9-1-06)" xfId="1292"/>
    <cellStyle name="Dziesietny_Invoices2001Slovakia_TDT quangngai" xfId="1293"/>
    <cellStyle name="Dziesiętny_Invoices2001Slovakia_TDT quangngai" xfId="1294"/>
    <cellStyle name="Dziesietny_Invoices2001Slovakia_Tong hop Cac tuyen(9-1-06)" xfId="1295"/>
    <cellStyle name="e" xfId="1302"/>
    <cellStyle name="eeee" xfId="1303"/>
    <cellStyle name="Enter Currency (0)" xfId="1304"/>
    <cellStyle name="Enter Currency (2)" xfId="1305"/>
    <cellStyle name="Enter Units (0)" xfId="1306"/>
    <cellStyle name="Enter Units (1)" xfId="1307"/>
    <cellStyle name="Enter Units (2)" xfId="1308"/>
    <cellStyle name="Entered" xfId="1309"/>
    <cellStyle name="Euro" xfId="1310"/>
    <cellStyle name="Explanatory Text 2" xfId="1311"/>
    <cellStyle name="f" xfId="1312"/>
    <cellStyle name="Fixed" xfId="1313"/>
    <cellStyle name="Font Britannic16" xfId="1314"/>
    <cellStyle name="Font Britannic18" xfId="1315"/>
    <cellStyle name="Font CenturyCond 18" xfId="1316"/>
    <cellStyle name="Font Cond20" xfId="1317"/>
    <cellStyle name="Font LucidaSans16" xfId="1318"/>
    <cellStyle name="Font NewCenturyCond18" xfId="1319"/>
    <cellStyle name="Font Ottawa14" xfId="1320"/>
    <cellStyle name="Font Ottawa16" xfId="1321"/>
    <cellStyle name="Ghi chú" xfId="1322"/>
    <cellStyle name="Good 2" xfId="1323"/>
    <cellStyle name="Grey" xfId="1324"/>
    <cellStyle name="Group" xfId="1325"/>
    <cellStyle name="H" xfId="1326"/>
    <cellStyle name="ha" xfId="1327"/>
    <cellStyle name="Head 1" xfId="1328"/>
    <cellStyle name="HEADER" xfId="1329"/>
    <cellStyle name="Header1" xfId="1330"/>
    <cellStyle name="Header2" xfId="1331"/>
    <cellStyle name="Heading 1 2" xfId="1332"/>
    <cellStyle name="Heading 1 3" xfId="1333"/>
    <cellStyle name="Heading 2 2" xfId="1334"/>
    <cellStyle name="Heading 2 3" xfId="1335"/>
    <cellStyle name="Heading 3 2" xfId="1336"/>
    <cellStyle name="Heading 4 2" xfId="1337"/>
    <cellStyle name="Heading1" xfId="1338"/>
    <cellStyle name="Heading2" xfId="1339"/>
    <cellStyle name="HEADINGS" xfId="1340"/>
    <cellStyle name="HEADINGSTOP" xfId="1341"/>
    <cellStyle name="headoption" xfId="1342"/>
    <cellStyle name="Hoa-Scholl" xfId="1343"/>
    <cellStyle name="HUY" xfId="1344"/>
    <cellStyle name="i phÝ kh¸c_B¶ng 2" xfId="1345"/>
    <cellStyle name="I.3" xfId="1346"/>
    <cellStyle name="i·0" xfId="1347"/>
    <cellStyle name="_x0001_í½?" xfId="1348"/>
    <cellStyle name="ï-¾È»ê_BiÓu TB" xfId="1349"/>
    <cellStyle name="_x0001_íå_x001b_ô " xfId="1350"/>
    <cellStyle name="_x0001_íå_x001b_ô_" xfId="1351"/>
    <cellStyle name="Input [yellow]" xfId="1352"/>
    <cellStyle name="Input 2" xfId="1353"/>
    <cellStyle name="Input Cells" xfId="1354"/>
    <cellStyle name="k" xfId="1355"/>
    <cellStyle name="kh¸c_Bang Chi tieu" xfId="1357"/>
    <cellStyle name="khanh" xfId="1358"/>
    <cellStyle name="khung" xfId="1359"/>
    <cellStyle name="Kiểm tra Ô" xfId="1356"/>
    <cellStyle name="Ledger 17 x 11 in" xfId="1360"/>
    <cellStyle name="Ledger 17 x 11 in 2" xfId="1361"/>
    <cellStyle name="Ledger 17 x 11 in 2 2" xfId="1362"/>
    <cellStyle name="Ledger 17 x 11 in 3" xfId="1363"/>
    <cellStyle name="Ledger 17 x 11 in 4" xfId="1364"/>
    <cellStyle name="Ledger 17 x 11 in_Bao cao giai ngan NTM" xfId="1365"/>
    <cellStyle name="Lien hypertexte" xfId="1366"/>
    <cellStyle name="Link Currency (0)" xfId="1367"/>
    <cellStyle name="Link Currency (2)" xfId="1368"/>
    <cellStyle name="Link Units (0)" xfId="1369"/>
    <cellStyle name="Link Units (1)" xfId="1370"/>
    <cellStyle name="Link Units (2)" xfId="1371"/>
    <cellStyle name="Linked Cell 2" xfId="1372"/>
    <cellStyle name="Linked Cells" xfId="1373"/>
    <cellStyle name="luc" xfId="1374"/>
    <cellStyle name="luc2" xfId="1375"/>
    <cellStyle name="manhcuong" xfId="1376"/>
    <cellStyle name="MAU" xfId="1377"/>
    <cellStyle name="Migliaia (0)_CALPREZZ" xfId="1378"/>
    <cellStyle name="Migliaia_ PESO ELETTR." xfId="1379"/>
    <cellStyle name="Millares [0]_Well Timing" xfId="1380"/>
    <cellStyle name="Millares_Well Timing" xfId="1381"/>
    <cellStyle name="Milliers [0]_      " xfId="1382"/>
    <cellStyle name="Milliers_      " xfId="1383"/>
    <cellStyle name="Môc" xfId="1394"/>
    <cellStyle name="Model" xfId="1384"/>
    <cellStyle name="moi" xfId="1385"/>
    <cellStyle name="moi 2" xfId="1386"/>
    <cellStyle name="moi 3" xfId="1387"/>
    <cellStyle name="moi 3 2" xfId="1964"/>
    <cellStyle name="moi_Danh sach cac xa chua duoc nhan do dau tai tro" xfId="1926"/>
    <cellStyle name="Mon?aire [0]_!!!GO" xfId="1388"/>
    <cellStyle name="Mon?aire_!!!GO" xfId="1389"/>
    <cellStyle name="Moneda [0]_Well Timing" xfId="1390"/>
    <cellStyle name="Moneda_Well Timing" xfId="1391"/>
    <cellStyle name="Monétaire [0]_      " xfId="1392"/>
    <cellStyle name="Monétaire_      " xfId="1393"/>
    <cellStyle name="n" xfId="1395"/>
    <cellStyle name="n1" xfId="1396"/>
    <cellStyle name="Neutral 2" xfId="1397"/>
    <cellStyle name="New" xfId="1398"/>
    <cellStyle name="New Times Roman" xfId="1399"/>
    <cellStyle name="New_Danh sach cac xa chua duoc nhan do dau tai tro" xfId="1927"/>
    <cellStyle name="Nhấn1" xfId="1549"/>
    <cellStyle name="Nhấn2" xfId="1550"/>
    <cellStyle name="Nhấn3" xfId="1551"/>
    <cellStyle name="Nhấn4" xfId="1552"/>
    <cellStyle name="Nhấn5" xfId="1553"/>
    <cellStyle name="Nhấn6" xfId="1554"/>
    <cellStyle name="no dec" xfId="1400"/>
    <cellStyle name="ÑONVÒ" xfId="1401"/>
    <cellStyle name="Normal" xfId="0" builtinId="0"/>
    <cellStyle name="Normal - Style1" xfId="1402"/>
    <cellStyle name="Normal - Style1 2" xfId="1403"/>
    <cellStyle name="Normal - Style1 3" xfId="1404"/>
    <cellStyle name="Normal - Style1 3 2" xfId="1965"/>
    <cellStyle name="Normal - Style1_TH Nguon NTM 2014" xfId="1405"/>
    <cellStyle name="Normal - 유형1" xfId="1406"/>
    <cellStyle name="Normal 10" xfId="1407"/>
    <cellStyle name="Normal 10 2" xfId="1408"/>
    <cellStyle name="Normal 11" xfId="1409"/>
    <cellStyle name="Normal 12" xfId="1410"/>
    <cellStyle name="Normal 13" xfId="1411"/>
    <cellStyle name="Normal 14" xfId="1412"/>
    <cellStyle name="Normal 15" xfId="1413"/>
    <cellStyle name="Normal 16" xfId="1414"/>
    <cellStyle name="Normal 17" xfId="1415"/>
    <cellStyle name="Normal 18" xfId="1416"/>
    <cellStyle name="Normal 18 2" xfId="1417"/>
    <cellStyle name="Normal 18 2 2" xfId="1418"/>
    <cellStyle name="Normal 19" xfId="1419"/>
    <cellStyle name="Normal 19 2" xfId="1420"/>
    <cellStyle name="Normal 19_TIEU CHI 20.5" xfId="1421"/>
    <cellStyle name="Normal 2" xfId="1422"/>
    <cellStyle name="Normal 2 10" xfId="1423"/>
    <cellStyle name="Normal 2 11" xfId="1424"/>
    <cellStyle name="Normal 2 12" xfId="1425"/>
    <cellStyle name="Normal 2 13" xfId="1426"/>
    <cellStyle name="Normal 2 14" xfId="1427"/>
    <cellStyle name="Normal 2 15" xfId="1428"/>
    <cellStyle name="Normal 2 16" xfId="1429"/>
    <cellStyle name="Normal 2 17" xfId="1430"/>
    <cellStyle name="Normal 2 18" xfId="1431"/>
    <cellStyle name="Normal 2 19" xfId="1432"/>
    <cellStyle name="Normal 2 2" xfId="1433"/>
    <cellStyle name="Normal 2 2 2" xfId="1434"/>
    <cellStyle name="Normal 2 2 2 2" xfId="1435"/>
    <cellStyle name="Normal 2 2 3" xfId="1436"/>
    <cellStyle name="Normal 2 2 4" xfId="1941"/>
    <cellStyle name="Normal 2 2_Danh sach cac xa chua duoc nhan do dau tai tro" xfId="1928"/>
    <cellStyle name="Normal 2 20" xfId="1437"/>
    <cellStyle name="Normal 2 21" xfId="1438"/>
    <cellStyle name="Normal 2 22" xfId="1439"/>
    <cellStyle name="Normal 2 23" xfId="1440"/>
    <cellStyle name="Normal 2 24" xfId="1441"/>
    <cellStyle name="Normal 2 25" xfId="1442"/>
    <cellStyle name="Normal 2 26" xfId="1443"/>
    <cellStyle name="Normal 2 27" xfId="1444"/>
    <cellStyle name="Normal 2 28" xfId="1445"/>
    <cellStyle name="Normal 2 29" xfId="1446"/>
    <cellStyle name="Normal 2 3" xfId="1447"/>
    <cellStyle name="Normal 2 3 2" xfId="1448"/>
    <cellStyle name="Normal 2 3_Bieu tong hop" xfId="1449"/>
    <cellStyle name="Normal 2 30" xfId="1450"/>
    <cellStyle name="Normal 2 31" xfId="1451"/>
    <cellStyle name="Normal 2 32" xfId="1452"/>
    <cellStyle name="Normal 2 33" xfId="1453"/>
    <cellStyle name="Normal 2 34" xfId="1454"/>
    <cellStyle name="Normal 2 35" xfId="1455"/>
    <cellStyle name="Normal 2 4" xfId="1456"/>
    <cellStyle name="Normal 2 4 2" xfId="1457"/>
    <cellStyle name="Normal 2 5" xfId="1458"/>
    <cellStyle name="Normal 2 5 2" xfId="1459"/>
    <cellStyle name="Normal 2 6" xfId="1460"/>
    <cellStyle name="Normal 2 7" xfId="1461"/>
    <cellStyle name="Normal 2 8" xfId="1462"/>
    <cellStyle name="Normal 2 9" xfId="1463"/>
    <cellStyle name="Normal 2_B 11" xfId="1464"/>
    <cellStyle name="Normal 2_So lieu mo hinh" xfId="1465"/>
    <cellStyle name="Normal 20" xfId="1466"/>
    <cellStyle name="Normal 20 2" xfId="1467"/>
    <cellStyle name="Normal 20 2 2" xfId="1929"/>
    <cellStyle name="Normal 20 3" xfId="1468"/>
    <cellStyle name="Normal 21" xfId="1469"/>
    <cellStyle name="Normal 21 2" xfId="1470"/>
    <cellStyle name="Normal 22" xfId="1471"/>
    <cellStyle name="Normal 22 2" xfId="1966"/>
    <cellStyle name="Normal 23" xfId="1472"/>
    <cellStyle name="Normal 23 2" xfId="1967"/>
    <cellStyle name="Normal 24" xfId="1473"/>
    <cellStyle name="Normal 25" xfId="1474"/>
    <cellStyle name="Normal 26" xfId="1475"/>
    <cellStyle name="Normal 26 2" xfId="1968"/>
    <cellStyle name="Normal 27" xfId="1476"/>
    <cellStyle name="Normal 27 2" xfId="1969"/>
    <cellStyle name="Normal 28" xfId="1477"/>
    <cellStyle name="Normal 28 2" xfId="1970"/>
    <cellStyle name="Normal 29" xfId="1478"/>
    <cellStyle name="Normal 29 2" xfId="1479"/>
    <cellStyle name="Normal 3" xfId="1480"/>
    <cellStyle name="Normal 3 10" xfId="1481"/>
    <cellStyle name="Normal 3 11" xfId="1482"/>
    <cellStyle name="Normal 3 12" xfId="1483"/>
    <cellStyle name="Normal 3 13" xfId="1484"/>
    <cellStyle name="Normal 3 14" xfId="1485"/>
    <cellStyle name="Normal 3 15" xfId="1486"/>
    <cellStyle name="Normal 3 16" xfId="1487"/>
    <cellStyle name="Normal 3 17" xfId="1488"/>
    <cellStyle name="Normal 3 18" xfId="1489"/>
    <cellStyle name="Normal 3 19" xfId="1490"/>
    <cellStyle name="Normal 3 2" xfId="1491"/>
    <cellStyle name="Normal 3 2 2" xfId="1492"/>
    <cellStyle name="Normal 3 2 2 2" xfId="1493"/>
    <cellStyle name="Normal 3 2_Bieu tong hop" xfId="1494"/>
    <cellStyle name="Normal 3 20" xfId="1495"/>
    <cellStyle name="Normal 3 21" xfId="1496"/>
    <cellStyle name="Normal 3 22" xfId="1497"/>
    <cellStyle name="Normal 3 23" xfId="1498"/>
    <cellStyle name="Normal 3 24" xfId="1499"/>
    <cellStyle name="Normal 3 25" xfId="1500"/>
    <cellStyle name="Normal 3 26" xfId="1501"/>
    <cellStyle name="Normal 3 27" xfId="1502"/>
    <cellStyle name="Normal 3 28" xfId="1503"/>
    <cellStyle name="Normal 3 29" xfId="1504"/>
    <cellStyle name="Normal 3 3" xfId="1505"/>
    <cellStyle name="Normal 3 30" xfId="1506"/>
    <cellStyle name="Normal 3 4" xfId="1507"/>
    <cellStyle name="Normal 3 4 2" xfId="1508"/>
    <cellStyle name="Normal 3 5" xfId="1509"/>
    <cellStyle name="Normal 3 6" xfId="1510"/>
    <cellStyle name="Normal 3 7" xfId="1511"/>
    <cellStyle name="Normal 3 8" xfId="1512"/>
    <cellStyle name="Normal 3 9" xfId="1513"/>
    <cellStyle name="Normal 3_Bieu HN truc tuyen ngay 11.2" xfId="1514"/>
    <cellStyle name="Normal 3_Đường BTXM 17-4" xfId="1938"/>
    <cellStyle name="Normal 30" xfId="1515"/>
    <cellStyle name="Normal 31" xfId="1516"/>
    <cellStyle name="Normal 32" xfId="1517"/>
    <cellStyle name="Normal 33" xfId="1518"/>
    <cellStyle name="Normal 33 2" xfId="1971"/>
    <cellStyle name="Normal 34" xfId="1519"/>
    <cellStyle name="Normal 34 2" xfId="1972"/>
    <cellStyle name="Normal 35" xfId="1520"/>
    <cellStyle name="Normal 35 2" xfId="1973"/>
    <cellStyle name="Normal 36" xfId="1930"/>
    <cellStyle name="Normal 37" xfId="1931"/>
    <cellStyle name="Normal 38" xfId="1932"/>
    <cellStyle name="Normal 39" xfId="1937"/>
    <cellStyle name="Normal 4" xfId="1521"/>
    <cellStyle name="Normal 4 2" xfId="1522"/>
    <cellStyle name="Normal 4 3" xfId="1523"/>
    <cellStyle name="Normal 4 4" xfId="1524"/>
    <cellStyle name="Normal 4 4 2" xfId="1525"/>
    <cellStyle name="Normal 4 5" xfId="1526"/>
    <cellStyle name="Normal 4 6" xfId="1933"/>
    <cellStyle name="Normal 4_Bao cao giai ngan NTM" xfId="1527"/>
    <cellStyle name="Normal 41" xfId="1934"/>
    <cellStyle name="Normal 45" xfId="1935"/>
    <cellStyle name="Normal 5" xfId="1528"/>
    <cellStyle name="Normal 5 2" xfId="1529"/>
    <cellStyle name="Normal 5_Bao cao giai ngan NTM" xfId="1530"/>
    <cellStyle name="Normal 59" xfId="1531"/>
    <cellStyle name="Normal 6" xfId="1532"/>
    <cellStyle name="Normal 6 2" xfId="1533"/>
    <cellStyle name="Normal 6_Bieu tong hop" xfId="1534"/>
    <cellStyle name="Normal 7" xfId="1535"/>
    <cellStyle name="Normal 8" xfId="1536"/>
    <cellStyle name="Normal 9" xfId="1537"/>
    <cellStyle name="Normal 9 2" xfId="1538"/>
    <cellStyle name="Normal 9 2 2" xfId="1539"/>
    <cellStyle name="Normal 9 3" xfId="1540"/>
    <cellStyle name="Normal 9_B 11" xfId="1541"/>
    <cellStyle name="Normal_KSTK Nha Trang goi1" xfId="1943"/>
    <cellStyle name="Normal_Ky Anh" xfId="1542"/>
    <cellStyle name="Normal_Phu Luc 2; BAo Cao THop" xfId="1944"/>
    <cellStyle name="Normal_Sheet1 3" xfId="1543"/>
    <cellStyle name="Normal1" xfId="1544"/>
    <cellStyle name="Normale_ PESO ELETTR." xfId="1545"/>
    <cellStyle name="Normalny_Cennik obowiazuje od 06-08-2001 r (1)" xfId="1546"/>
    <cellStyle name="Note 2" xfId="1547"/>
    <cellStyle name="NWM" xfId="1548"/>
    <cellStyle name="Ô Được nối kết" xfId="1564"/>
    <cellStyle name="Œ…‹æØ‚è [0.00]_laroux" xfId="1555"/>
    <cellStyle name="Œ…‹æØ‚è_laroux" xfId="1556"/>
    <cellStyle name="oft Excel]_x000d__x000a_Comment=open=/f ‚ðw’è‚·‚é‚ÆAƒ†[ƒU[’è‹`ŠÖ”‚ðŠÖ”“\‚è•t‚¯‚Ìˆê——‚É“o˜^‚·‚é‚±‚Æ‚ª‚Å‚«‚Ü‚·B_x000d__x000a_Maximized" xfId="1557"/>
    <cellStyle name="oft Excel]_x000d__x000a_Comment=open=/f ‚ðŽw’è‚·‚é‚ÆAƒ†[ƒU[’è‹`ŠÖ”‚ðŠÖ”“\‚è•t‚¯‚Ìˆê——‚É“o˜^‚·‚é‚±‚Æ‚ª‚Å‚«‚Ü‚·B_x000d__x000a_Maximized" xfId="1558"/>
    <cellStyle name="oft Excel]_x000d__x000a_Comment=The open=/f lines load custom functions into the Paste Function list._x000d__x000a_Maximized=2_x000d__x000a_Basics=1_x000d__x000a_A" xfId="1559"/>
    <cellStyle name="oft Excel]_x000d__x000a_Comment=The open=/f lines load custom functions into the Paste Function list._x000d__x000a_Maximized=3_x000d__x000a_Basics=1_x000d__x000a_A" xfId="1560"/>
    <cellStyle name="omma [0]_Mktg Prog" xfId="1561"/>
    <cellStyle name="ormal_Sheet1_1" xfId="1562"/>
    <cellStyle name="Output 2" xfId="1563"/>
    <cellStyle name="Pattern" xfId="1565"/>
    <cellStyle name="per.style" xfId="1566"/>
    <cellStyle name="Percent [0]" xfId="1567"/>
    <cellStyle name="Percent [00]" xfId="1568"/>
    <cellStyle name="Percent [2]" xfId="1569"/>
    <cellStyle name="Percent [2] 2" xfId="1570"/>
    <cellStyle name="Percent [2] 3" xfId="1571"/>
    <cellStyle name="Percent [2] 3 2" xfId="1974"/>
    <cellStyle name="Percent 10" xfId="1572"/>
    <cellStyle name="Percent 11" xfId="1573"/>
    <cellStyle name="Percent 2" xfId="1574"/>
    <cellStyle name="Percent 2 2" xfId="1575"/>
    <cellStyle name="Percent 2 2 2" xfId="1936"/>
    <cellStyle name="Percent 3" xfId="1576"/>
    <cellStyle name="Percent 3 2" xfId="1577"/>
    <cellStyle name="Percent 4" xfId="1578"/>
    <cellStyle name="Percent 4 2" xfId="1579"/>
    <cellStyle name="Percent 4 2 2" xfId="1580"/>
    <cellStyle name="Percent 4 3" xfId="1581"/>
    <cellStyle name="Percent 5" xfId="1582"/>
    <cellStyle name="Percent 5 2" xfId="1975"/>
    <cellStyle name="Percent 6" xfId="1583"/>
    <cellStyle name="Percent 7" xfId="1584"/>
    <cellStyle name="Percent 8" xfId="1585"/>
    <cellStyle name="Percent 9" xfId="1586"/>
    <cellStyle name="PERCENTAGE" xfId="1587"/>
    <cellStyle name="Phong" xfId="1596"/>
    <cellStyle name="PrePop Currency (0)" xfId="1588"/>
    <cellStyle name="PrePop Currency (2)" xfId="1589"/>
    <cellStyle name="PrePop Units (0)" xfId="1590"/>
    <cellStyle name="PrePop Units (1)" xfId="1591"/>
    <cellStyle name="PrePop Units (2)" xfId="1592"/>
    <cellStyle name="pricing" xfId="1593"/>
    <cellStyle name="PSChar" xfId="1594"/>
    <cellStyle name="PSHeading" xfId="1595"/>
    <cellStyle name="Quantity" xfId="1597"/>
    <cellStyle name="regstoresfromspecstores" xfId="1598"/>
    <cellStyle name="RevList" xfId="1599"/>
    <cellStyle name="s" xfId="1600"/>
    <cellStyle name="S—_x0008_" xfId="1601"/>
    <cellStyle name="s]_x000d__x000a_spooler=yes_x000d__x000a_load=_x000d__x000a_Beep=yes_x000d__x000a_NullPort=None_x000d__x000a_BorderWidth=3_x000d__x000a_CursorBlinkRate=1200_x000d__x000a_DoubleClickSpeed=452_x000d__x000a_Programs=co" xfId="1602"/>
    <cellStyle name="S—_x0008__Phụ luc goi 5" xfId="1603"/>
    <cellStyle name="s1" xfId="1604"/>
    <cellStyle name="SAPBEXaggData" xfId="1605"/>
    <cellStyle name="SAPBEXaggDataEmph" xfId="1606"/>
    <cellStyle name="SAPBEXaggItem" xfId="1607"/>
    <cellStyle name="SAPBEXchaText" xfId="1608"/>
    <cellStyle name="SAPBEXexcBad7" xfId="1609"/>
    <cellStyle name="SAPBEXexcBad8" xfId="1610"/>
    <cellStyle name="SAPBEXexcBad9" xfId="1611"/>
    <cellStyle name="SAPBEXexcCritical4" xfId="1612"/>
    <cellStyle name="SAPBEXexcCritical5" xfId="1613"/>
    <cellStyle name="SAPBEXexcCritical6" xfId="1614"/>
    <cellStyle name="SAPBEXexcGood1" xfId="1615"/>
    <cellStyle name="SAPBEXexcGood2" xfId="1616"/>
    <cellStyle name="SAPBEXexcGood3" xfId="1617"/>
    <cellStyle name="SAPBEXfilterDrill" xfId="1618"/>
    <cellStyle name="SAPBEXfilterItem" xfId="1619"/>
    <cellStyle name="SAPBEXfilterText" xfId="1620"/>
    <cellStyle name="SAPBEXformats" xfId="1621"/>
    <cellStyle name="SAPBEXheaderItem" xfId="1622"/>
    <cellStyle name="SAPBEXheaderText" xfId="1623"/>
    <cellStyle name="SAPBEXresData" xfId="1624"/>
    <cellStyle name="SAPBEXresDataEmph" xfId="1625"/>
    <cellStyle name="SAPBEXresItem" xfId="1626"/>
    <cellStyle name="SAPBEXstdData" xfId="1627"/>
    <cellStyle name="SAPBEXstdDataEmph" xfId="1628"/>
    <cellStyle name="SAPBEXstdItem" xfId="1629"/>
    <cellStyle name="SAPBEXtitle" xfId="1630"/>
    <cellStyle name="SAPBEXundefined" xfId="1631"/>
    <cellStyle name="_x0001_sç?" xfId="1632"/>
    <cellStyle name="serJet 1200 Series PCL 6" xfId="1633"/>
    <cellStyle name="SHADEDSTORES" xfId="1634"/>
    <cellStyle name="Siêu nối kết_BANG SO LIEU TONG HOP CAC HO DAN" xfId="1635"/>
    <cellStyle name="songuyen" xfId="1636"/>
    <cellStyle name="specstores" xfId="1637"/>
    <cellStyle name="Standard_AAbgleich" xfId="1638"/>
    <cellStyle name="STTDG" xfId="1639"/>
    <cellStyle name="style" xfId="1640"/>
    <cellStyle name="Style 1" xfId="1641"/>
    <cellStyle name="Style 10" xfId="1642"/>
    <cellStyle name="Style 11" xfId="1643"/>
    <cellStyle name="Style 12" xfId="1644"/>
    <cellStyle name="Style 13" xfId="1645"/>
    <cellStyle name="Style 14" xfId="1646"/>
    <cellStyle name="Style 15" xfId="1647"/>
    <cellStyle name="Style 16" xfId="1648"/>
    <cellStyle name="Style 17" xfId="1649"/>
    <cellStyle name="Style 18" xfId="1650"/>
    <cellStyle name="Style 19" xfId="1651"/>
    <cellStyle name="Style 2" xfId="1652"/>
    <cellStyle name="Style 20" xfId="1653"/>
    <cellStyle name="Style 21" xfId="1654"/>
    <cellStyle name="Style 22" xfId="1655"/>
    <cellStyle name="Style 23" xfId="1656"/>
    <cellStyle name="Style 24" xfId="1657"/>
    <cellStyle name="Style 25" xfId="1658"/>
    <cellStyle name="Style 26" xfId="1659"/>
    <cellStyle name="Style 27" xfId="1660"/>
    <cellStyle name="Style 28" xfId="1661"/>
    <cellStyle name="Style 29" xfId="1662"/>
    <cellStyle name="Style 3" xfId="1663"/>
    <cellStyle name="Style 30" xfId="1664"/>
    <cellStyle name="Style 31" xfId="1665"/>
    <cellStyle name="Style 32" xfId="1666"/>
    <cellStyle name="Style 33" xfId="1667"/>
    <cellStyle name="Style 34" xfId="1668"/>
    <cellStyle name="Style 35" xfId="1669"/>
    <cellStyle name="Style 4" xfId="1670"/>
    <cellStyle name="Style 5" xfId="1671"/>
    <cellStyle name="Style 6" xfId="1672"/>
    <cellStyle name="Style 7" xfId="1673"/>
    <cellStyle name="Style 8" xfId="1674"/>
    <cellStyle name="Style 9" xfId="1675"/>
    <cellStyle name="Style Date" xfId="1676"/>
    <cellStyle name="style_1" xfId="1677"/>
    <cellStyle name="subhead" xfId="1678"/>
    <cellStyle name="Subtotal" xfId="1679"/>
    <cellStyle name="symbol" xfId="1680"/>
    <cellStyle name="T" xfId="1681"/>
    <cellStyle name="T_0D5B6000" xfId="1682"/>
    <cellStyle name="T_AP GIA XA BAO NHAI" xfId="1683"/>
    <cellStyle name="T_Bang ke tra tien Tieu DA GPMB QL70" xfId="1684"/>
    <cellStyle name="T_Bao cao thang G1" xfId="1685"/>
    <cellStyle name="T_Bo sung TT 09 Duong Bac Ngam - Bac Ha sua" xfId="1686"/>
    <cellStyle name="T_Book1" xfId="1687"/>
    <cellStyle name="T_Book1 (version 1)" xfId="1688"/>
    <cellStyle name="T_Book1_1" xfId="1689"/>
    <cellStyle name="T_Book1_1_Book1" xfId="1690"/>
    <cellStyle name="T_Book1_1_Book1_Phụ luc goi 5" xfId="1691"/>
    <cellStyle name="T_Book1_1_Duong Xuan Quang - Thai Nien(408)" xfId="1692"/>
    <cellStyle name="T_Book1_1_Khoi luong" xfId="1693"/>
    <cellStyle name="T_Book1_1_Khoi luong QL8B" xfId="1694"/>
    <cellStyle name="T_Book1_1_Phụ luc goi 5" xfId="1695"/>
    <cellStyle name="T_Book1_1_QL70 lan 3.da t dinh" xfId="1696"/>
    <cellStyle name="T_Book1_1_TDT dieu chinh4.08 (GP-ST)" xfId="1697"/>
    <cellStyle name="T_Book1_1_TDT dieu chinh4.08Xq-Tn" xfId="1698"/>
    <cellStyle name="T_Book1_1_Tong hop" xfId="1699"/>
    <cellStyle name="T_Book1_1_Tuyen (20-6-11 PA 2)" xfId="1700"/>
    <cellStyle name="T_Book1_1_Tuyen (21-7-11)-doan 1" xfId="1701"/>
    <cellStyle name="T_Book1_2" xfId="1702"/>
    <cellStyle name="T_Book1_2_Duong Xuan Quang - Thai Nien(408)" xfId="1703"/>
    <cellStyle name="T_Book1_2_Khoi luong" xfId="1704"/>
    <cellStyle name="T_Book1_2_Phụ luc goi 5" xfId="1705"/>
    <cellStyle name="T_Book1_2_TDT dieu chinh4.08 (GP-ST)" xfId="1706"/>
    <cellStyle name="T_Book1_2_TDT dieu chinh4.08Xq-Tn" xfId="1707"/>
    <cellStyle name="T_Book1_2_Tong hop" xfId="1708"/>
    <cellStyle name="T_Book1_3" xfId="1709"/>
    <cellStyle name="T_Book1_3_Phụ luc goi 5" xfId="1710"/>
    <cellStyle name="T_Book1_Bao cao sơ TC" xfId="1711"/>
    <cellStyle name="T_Book1_Bo sung TT 09 Duong Bac Ngam - Bac Ha sua" xfId="1712"/>
    <cellStyle name="T_Book1_Book1" xfId="1713"/>
    <cellStyle name="T_Book1_Book1_1" xfId="1714"/>
    <cellStyle name="T_Book1_Book1_1_Phụ luc goi 5" xfId="1715"/>
    <cellStyle name="T_Book1_Book1_Book1" xfId="1716"/>
    <cellStyle name="T_Book1_Book1_DCG TT09 G2 3.12.2007" xfId="1717"/>
    <cellStyle name="T_Book1_Book1_Goi 2 in20.4" xfId="1718"/>
    <cellStyle name="T_Book1_Book1_Khoi luong" xfId="1719"/>
    <cellStyle name="T_Book1_Book1_Phụ luc goi 5" xfId="1720"/>
    <cellStyle name="T_Book1_Book1_Sheet1" xfId="1721"/>
    <cellStyle name="T_Book1_Book1_Tong hop" xfId="1722"/>
    <cellStyle name="T_Book1_Book1_Tuyen (20-6-11 PA 2)" xfId="1723"/>
    <cellStyle name="T_Book1_Book1_Tuyen (21-7-11)-doan 1" xfId="1724"/>
    <cellStyle name="T_Book1_Book2" xfId="1725"/>
    <cellStyle name="T_Book1_Cau ha loi HD Truongthinh" xfId="1726"/>
    <cellStyle name="T_Book1_DCG TT09 G2 3.12.2007" xfId="1727"/>
    <cellStyle name="T_Book1_DTduong-goi1" xfId="1728"/>
    <cellStyle name="T_Book1_DTGiangChaChai22.7sua" xfId="1729"/>
    <cellStyle name="T_Book1_Duong Po Ngang - Coc LaySua1.07" xfId="1730"/>
    <cellStyle name="T_Book1_Duong Xuan Quang - Thai Nien(408)" xfId="1731"/>
    <cellStyle name="T_Book1_dutoanLCSP04-km0-5-goi1 (Ban 5 sua 24-8)" xfId="1732"/>
    <cellStyle name="T_Book1_Gia goi 1" xfId="1734"/>
    <cellStyle name="T_Book1_Goi 2 in20.4" xfId="1733"/>
    <cellStyle name="T_Book1_Khoi luong" xfId="1735"/>
    <cellStyle name="T_Book1_Khoi luong QL8B" xfId="1736"/>
    <cellStyle name="T_Book1_Phụ luc goi 5" xfId="1737"/>
    <cellStyle name="T_Book1_QL4 (211-217) TB gia 31-8-2006 sua NC-coma" xfId="1738"/>
    <cellStyle name="T_Book1_QL70_TC_Km188-197-in" xfId="1739"/>
    <cellStyle name="T_Book1_Sheet1" xfId="1740"/>
    <cellStyle name="T_Book1_Sua chua cum tuyen" xfId="1741"/>
    <cellStyle name="T_Book1_TD Khoi luong (TT05)G4" xfId="1742"/>
    <cellStyle name="T_Book1_TDT dieu chinh4.08 (GP-ST)" xfId="1743"/>
    <cellStyle name="T_Book1_TDT dieu chinh4.08Xq-Tn" xfId="1744"/>
    <cellStyle name="T_Book1_Tong hop" xfId="1745"/>
    <cellStyle name="T_Book2" xfId="1746"/>
    <cellStyle name="T_Cao do mong cong, phai tuyen" xfId="1747"/>
    <cellStyle name="T_Cau ha loi HD Truongthinh" xfId="1748"/>
    <cellStyle name="T_Cau Phu Phuong" xfId="1749"/>
    <cellStyle name="T_CDKT" xfId="1750"/>
    <cellStyle name="T_CDKT_Phụ luc goi 5" xfId="1751"/>
    <cellStyle name="T_CHU THANH" xfId="1753"/>
    <cellStyle name="T_cuong sua 9.10" xfId="1752"/>
    <cellStyle name="T_DCG TT09 G2 3.12.2007" xfId="1754"/>
    <cellStyle name="T_DCKS-Tram Ha Tay-trinh" xfId="1755"/>
    <cellStyle name="T_denbu" xfId="1756"/>
    <cellStyle name="T_Don gia Goi thau so 1 (872)" xfId="1757"/>
    <cellStyle name="T_dt1" xfId="1758"/>
    <cellStyle name="T_DTduong-goi1" xfId="1759"/>
    <cellStyle name="T_DTGiangChaChai22.7sua" xfId="1760"/>
    <cellStyle name="T_dtoangiaBXsuaCPK-pai" xfId="1762"/>
    <cellStyle name="T_dtoanSPthemKLcong" xfId="1761"/>
    <cellStyle name="T_dtTL598G1." xfId="1763"/>
    <cellStyle name="T_dtTL598G1._Phụ luc goi 5" xfId="1764"/>
    <cellStyle name="T_DTWB31" xfId="1765"/>
    <cellStyle name="T_DTWB3Sua12.6" xfId="1766"/>
    <cellStyle name="T_Du toan du thau Cautreo" xfId="1767"/>
    <cellStyle name="T_Duong Po Ngang - Coc LaySua1.07" xfId="1768"/>
    <cellStyle name="T_Duong TT xa Nam Khanh" xfId="1769"/>
    <cellStyle name="T_Duong Xuan Quang - Thai Nien(408)" xfId="1770"/>
    <cellStyle name="T_dutoanLCSP04-km0-5-goi1 (Ban 5 sua 24-8)" xfId="1771"/>
    <cellStyle name="T_G_I TCDBVN. BCQTC_U QUANG DAI.QL62.(11)" xfId="1772"/>
    <cellStyle name="T_Gia thanh-chuan" xfId="1776"/>
    <cellStyle name="T_Gia thau Hoang Xuan" xfId="1777"/>
    <cellStyle name="T_Goi 2 in20.4" xfId="1773"/>
    <cellStyle name="T_Goi 5" xfId="1774"/>
    <cellStyle name="T_GoiXL1hem" xfId="1775"/>
    <cellStyle name="T_Khao satD1" xfId="1781"/>
    <cellStyle name="T_Khao satD1_Phụ luc goi 5" xfId="1782"/>
    <cellStyle name="T_Khoi Bung" xfId="1783"/>
    <cellStyle name="T_Khoi luong" xfId="1784"/>
    <cellStyle name="T_Khoi luong QL8B" xfId="1785"/>
    <cellStyle name="T_KHỐI LƯỢNG QUYẾT TOÁN GÓI 5 (TVGS CHẤP THUẬN) TVS" xfId="1788"/>
    <cellStyle name="T_Khoi Xa Ngoai-con 1 ho" xfId="1786"/>
    <cellStyle name="T_Khoiluongduonggiao" xfId="1787"/>
    <cellStyle name="T_KL san nen Phieng Ot" xfId="1778"/>
    <cellStyle name="T_klcongk0_28" xfId="1779"/>
    <cellStyle name="T_Km329-Km350 (7-6)" xfId="1780"/>
    <cellStyle name="T_Phụ luc goi 5" xfId="1789"/>
    <cellStyle name="T_QL70 lan 3.da t dinh" xfId="1790"/>
    <cellStyle name="T_QL70_TC_Km188-197-in" xfId="1791"/>
    <cellStyle name="T_QT di chuyen ca phe" xfId="1792"/>
    <cellStyle name="T_San Nen TDC P.Ot.suaxls" xfId="1793"/>
    <cellStyle name="T_Sheet1" xfId="1794"/>
    <cellStyle name="T_TDT 3 xa VA chinh thuc" xfId="1795"/>
    <cellStyle name="T_TDT dieu chinh4.08 (GP-ST)" xfId="1796"/>
    <cellStyle name="T_Theo doi NT" xfId="1804"/>
    <cellStyle name="T_Thong ke TDTKKT - Nam 2005" xfId="1805"/>
    <cellStyle name="T_tien2004" xfId="1797"/>
    <cellStyle name="T_tien2004_Phụ luc goi 5" xfId="1798"/>
    <cellStyle name="T_Tinh KLHC goi 1" xfId="1799"/>
    <cellStyle name="T_TKE-ChoDon-sua" xfId="1800"/>
    <cellStyle name="T_Tong hop" xfId="1801"/>
    <cellStyle name="T_Tuyen (20-6-11 PA 2)" xfId="1802"/>
    <cellStyle name="T_Tuyen (21-7-11)-doan 1" xfId="1803"/>
    <cellStyle name="T_ÿÿÿÿÿ" xfId="1806"/>
    <cellStyle name="tde" xfId="1807"/>
    <cellStyle name="Text Indent A" xfId="1808"/>
    <cellStyle name="Text Indent B" xfId="1809"/>
    <cellStyle name="Text Indent C" xfId="1810"/>
    <cellStyle name="th" xfId="1831"/>
    <cellStyle name="than" xfId="1832"/>
    <cellStyle name="Thanh" xfId="1833"/>
    <cellStyle name="þ_x001d_ð" xfId="1834"/>
    <cellStyle name="þ_x001d_ð¤_x000c_¯þ_x0014__x000d_¨þU_x0001_À_x0004_ _x0015__x000f__x0001__x0001_" xfId="1835"/>
    <cellStyle name="þ_x001d_ð·" xfId="1836"/>
    <cellStyle name="þ_x001d_ð·_x000c_" xfId="1837"/>
    <cellStyle name="þ_x001d_ð·_x000c_æ" xfId="1838"/>
    <cellStyle name="þ_x001d_ð·_x000c_æþ'_x000d_ßþU" xfId="1839"/>
    <cellStyle name="þ_x001d_ð·_x000c_æþ'_x000d_ßþU_x0001_" xfId="1840"/>
    <cellStyle name="þ_x001d_ð·_x000c_æþ'_x000d_ßþU_x0001_Ø" xfId="1841"/>
    <cellStyle name="þ_x001d_ð·_x000c_æþ'_x000d_ßþU_x0001_Ø_x0005_" xfId="1842"/>
    <cellStyle name="þ_x001d_ð·_x000c_æþ'_x000d_ßþU_x0001_Ø_x0005_ü_x0014__x0007__x0001__x0001_" xfId="1843"/>
    <cellStyle name="þ_x001d_ðÇ%Uý—&amp;Hý9_x0008_Ÿ s_x000a__x0007__x0001__x0001_" xfId="1844"/>
    <cellStyle name="þ_x001d_ðÇ%Uý—&amp;Hý9_x0008_Ÿ_x0009_s_x000a__x0007__x0001__x0001_" xfId="1845"/>
    <cellStyle name="þ_x001d_ðK_x000c_Fý" xfId="1846"/>
    <cellStyle name="þ_x001d_ðK_x000c_Fý_x001b__x000d_9ýU_x0001_Ð_x0008_¦)_x0007__x0001__x0001_" xfId="1847"/>
    <cellStyle name="thuong-10" xfId="1848"/>
    <cellStyle name="thuong-11" xfId="1849"/>
    <cellStyle name="Thuyet minh" xfId="1850"/>
    <cellStyle name="Tiªu ®Ì" xfId="1811"/>
    <cellStyle name="Tien VN" xfId="1812"/>
    <cellStyle name="Tien1" xfId="1813"/>
    <cellStyle name="Tiêu đề" xfId="1815"/>
    <cellStyle name="Tieu_de_2" xfId="1814"/>
    <cellStyle name="Times New Roman" xfId="1816"/>
    <cellStyle name="Tính toán" xfId="1817"/>
    <cellStyle name="TiÓu môc" xfId="1818"/>
    <cellStyle name="tit1" xfId="1819"/>
    <cellStyle name="tit2" xfId="1820"/>
    <cellStyle name="tit3" xfId="1821"/>
    <cellStyle name="tit4" xfId="1822"/>
    <cellStyle name="Title 2" xfId="1823"/>
    <cellStyle name="Tổng" xfId="1827"/>
    <cellStyle name="Tongcong" xfId="1824"/>
    <cellStyle name="Tốt" xfId="1828"/>
    <cellStyle name="Total 2" xfId="1825"/>
    <cellStyle name="Total 3" xfId="1826"/>
    <cellStyle name="Trung tính" xfId="1851"/>
    <cellStyle name="Tusental (0)_pldt" xfId="1829"/>
    <cellStyle name="Tusental_pldt" xfId="1830"/>
    <cellStyle name="ux_3_¼­¿ï-¾È»ê" xfId="1852"/>
    <cellStyle name="Valuta (0)_CALPREZZ" xfId="1853"/>
    <cellStyle name="Valuta_ PESO ELETTR." xfId="1854"/>
    <cellStyle name="Văn bản Cảnh báo" xfId="1856"/>
    <cellStyle name="Văn bản Giải thích" xfId="1857"/>
    <cellStyle name="VANG1" xfId="1855"/>
    <cellStyle name="viet" xfId="1858"/>
    <cellStyle name="viet2" xfId="1859"/>
    <cellStyle name="Vietnam 1" xfId="1860"/>
    <cellStyle name="VN new romanNormal" xfId="1861"/>
    <cellStyle name="Vn Time 13" xfId="1862"/>
    <cellStyle name="Vn Time 14" xfId="1863"/>
    <cellStyle name="VN time new roman" xfId="1864"/>
    <cellStyle name="vn_time" xfId="1865"/>
    <cellStyle name="vnbo" xfId="1866"/>
    <cellStyle name="vnhead1" xfId="1869"/>
    <cellStyle name="vnhead2" xfId="1870"/>
    <cellStyle name="vnhead3" xfId="1871"/>
    <cellStyle name="vnhead4" xfId="1872"/>
    <cellStyle name="vntxt1" xfId="1867"/>
    <cellStyle name="vntxt2" xfId="1868"/>
    <cellStyle name="Währung [0]_ALLE_ITEMS_280800_EV_NL" xfId="1873"/>
    <cellStyle name="Währung_AKE_100N" xfId="1874"/>
    <cellStyle name="Walutowy [0]_Invoices2001Slovakia" xfId="1875"/>
    <cellStyle name="Walutowy_Invoices2001Slovakia" xfId="1876"/>
    <cellStyle name="Warning Text 2" xfId="1877"/>
    <cellStyle name="Worksheet" xfId="1878"/>
    <cellStyle name="xã Hộ Độ" xfId="1879"/>
    <cellStyle name="xan1" xfId="1880"/>
    <cellStyle name="Xấu" xfId="1881"/>
    <cellStyle name="xuan" xfId="1882"/>
    <cellStyle name="Ý kh¸c_B¶ng 1 (2)" xfId="1883"/>
    <cellStyle name=" [0.00]_ Att. 1- Cover" xfId="1884"/>
    <cellStyle name="_ Att. 1- Cover" xfId="1885"/>
    <cellStyle name="?_ Att. 1- Cover" xfId="1886"/>
    <cellStyle name="똿뗦먛귟 [0.00]_PRODUCT DETAIL Q1" xfId="1887"/>
    <cellStyle name="똿뗦먛귟_PRODUCT DETAIL Q1" xfId="1888"/>
    <cellStyle name="믅됞 [0.00]_PRODUCT DETAIL Q1" xfId="1889"/>
    <cellStyle name="믅됞_PRODUCT DETAIL Q1" xfId="1890"/>
    <cellStyle name="백분율_95" xfId="1891"/>
    <cellStyle name="뷭?_BOOKSHIP" xfId="1892"/>
    <cellStyle name="안건회계법인" xfId="1893"/>
    <cellStyle name="콤맀_Sheet1_총괄표 (수출입) (2)" xfId="1894"/>
    <cellStyle name="콤마 [ - 유형1" xfId="1895"/>
    <cellStyle name="콤마 [ - 유형2" xfId="1896"/>
    <cellStyle name="콤마 [ - 유형3" xfId="1897"/>
    <cellStyle name="콤마 [ - 유형4" xfId="1898"/>
    <cellStyle name="콤마 [ - 유형5" xfId="1899"/>
    <cellStyle name="콤마 [ - 유형6" xfId="1900"/>
    <cellStyle name="콤마 [ - 유형7" xfId="1901"/>
    <cellStyle name="콤마 [ - 유형8" xfId="1902"/>
    <cellStyle name="콤마 [0]_ 비목별 월별기술 " xfId="1903"/>
    <cellStyle name="콤마_ 비목별 월별기술 " xfId="1904"/>
    <cellStyle name="통화 [0]_1" xfId="1905"/>
    <cellStyle name="통화_1" xfId="1906"/>
    <cellStyle name="표섀_변경(최종)" xfId="1907"/>
    <cellStyle name="표준_ 97년 경영분석(안)" xfId="1908"/>
    <cellStyle name="一般_00Q3902REV.1" xfId="1909"/>
    <cellStyle name="千分位[0]_00Q3902REV.1" xfId="1910"/>
    <cellStyle name="千分位_00Q3902REV.1" xfId="1911"/>
    <cellStyle name="桁区切り [0.00]_3_RawWaterTrans" xfId="1912"/>
    <cellStyle name="桁区切り_BE-BQ" xfId="1913"/>
    <cellStyle name="標準_(A1)BOQ " xfId="1914"/>
    <cellStyle name="貨幣 [0]_00Q3902REV.1" xfId="1915"/>
    <cellStyle name="貨幣[0]_BRE" xfId="1916"/>
    <cellStyle name="貨幣_00Q3902REV.1" xfId="1917"/>
    <cellStyle name="超連結_Book1" xfId="1918"/>
    <cellStyle name="通貨 [0.00]_BE-BQ" xfId="1919"/>
    <cellStyle name="通貨_BE-BQ" xfId="1920"/>
    <cellStyle name="隨後的超連結_Book1" xfId="192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1238250</xdr:colOff>
      <xdr:row>58</xdr:row>
      <xdr:rowOff>6350</xdr:rowOff>
    </xdr:from>
    <xdr:to>
      <xdr:col>2</xdr:col>
      <xdr:colOff>508000</xdr:colOff>
      <xdr:row>58</xdr:row>
      <xdr:rowOff>6350</xdr:rowOff>
    </xdr:to>
    <xdr:sp macro="" textlink="">
      <xdr:nvSpPr>
        <xdr:cNvPr id="2" name="Line 5"/>
        <xdr:cNvSpPr>
          <a:spLocks noChangeShapeType="1"/>
        </xdr:cNvSpPr>
      </xdr:nvSpPr>
      <xdr:spPr bwMode="auto">
        <a:xfrm>
          <a:off x="1504950" y="5334000"/>
          <a:ext cx="8763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1035050</xdr:colOff>
      <xdr:row>122</xdr:row>
      <xdr:rowOff>6350</xdr:rowOff>
    </xdr:from>
    <xdr:to>
      <xdr:col>3</xdr:col>
      <xdr:colOff>57150</xdr:colOff>
      <xdr:row>122</xdr:row>
      <xdr:rowOff>6350</xdr:rowOff>
    </xdr:to>
    <xdr:sp macro="" textlink="">
      <xdr:nvSpPr>
        <xdr:cNvPr id="3" name="Line 7"/>
        <xdr:cNvSpPr>
          <a:spLocks noChangeShapeType="1"/>
        </xdr:cNvSpPr>
      </xdr:nvSpPr>
      <xdr:spPr bwMode="auto">
        <a:xfrm>
          <a:off x="1301750" y="5334000"/>
          <a:ext cx="13843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336550</xdr:colOff>
      <xdr:row>162</xdr:row>
      <xdr:rowOff>6350</xdr:rowOff>
    </xdr:from>
    <xdr:to>
      <xdr:col>1</xdr:col>
      <xdr:colOff>952500</xdr:colOff>
      <xdr:row>162</xdr:row>
      <xdr:rowOff>12700</xdr:rowOff>
    </xdr:to>
    <xdr:sp macro="" textlink="">
      <xdr:nvSpPr>
        <xdr:cNvPr id="4" name="Line 8"/>
        <xdr:cNvSpPr>
          <a:spLocks noChangeShapeType="1"/>
        </xdr:cNvSpPr>
      </xdr:nvSpPr>
      <xdr:spPr bwMode="auto">
        <a:xfrm>
          <a:off x="603250" y="5334000"/>
          <a:ext cx="615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1085850</xdr:colOff>
      <xdr:row>196</xdr:row>
      <xdr:rowOff>190500</xdr:rowOff>
    </xdr:from>
    <xdr:to>
      <xdr:col>2</xdr:col>
      <xdr:colOff>647700</xdr:colOff>
      <xdr:row>196</xdr:row>
      <xdr:rowOff>190500</xdr:rowOff>
    </xdr:to>
    <xdr:sp macro="" textlink="">
      <xdr:nvSpPr>
        <xdr:cNvPr id="5" name="Line 10"/>
        <xdr:cNvSpPr>
          <a:spLocks noChangeShapeType="1"/>
        </xdr:cNvSpPr>
      </xdr:nvSpPr>
      <xdr:spPr bwMode="auto">
        <a:xfrm>
          <a:off x="1352550" y="5334000"/>
          <a:ext cx="1168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1270000</xdr:colOff>
      <xdr:row>225</xdr:row>
      <xdr:rowOff>19050</xdr:rowOff>
    </xdr:from>
    <xdr:to>
      <xdr:col>2</xdr:col>
      <xdr:colOff>419100</xdr:colOff>
      <xdr:row>225</xdr:row>
      <xdr:rowOff>19050</xdr:rowOff>
    </xdr:to>
    <xdr:sp macro="" textlink="">
      <xdr:nvSpPr>
        <xdr:cNvPr id="6" name="Line 11"/>
        <xdr:cNvSpPr>
          <a:spLocks noChangeShapeType="1"/>
        </xdr:cNvSpPr>
      </xdr:nvSpPr>
      <xdr:spPr bwMode="auto">
        <a:xfrm>
          <a:off x="1536700" y="5334000"/>
          <a:ext cx="755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927100</xdr:colOff>
      <xdr:row>263</xdr:row>
      <xdr:rowOff>19050</xdr:rowOff>
    </xdr:from>
    <xdr:to>
      <xdr:col>2</xdr:col>
      <xdr:colOff>698500</xdr:colOff>
      <xdr:row>263</xdr:row>
      <xdr:rowOff>19050</xdr:rowOff>
    </xdr:to>
    <xdr:sp macro="" textlink="">
      <xdr:nvSpPr>
        <xdr:cNvPr id="7" name="Line 12"/>
        <xdr:cNvSpPr>
          <a:spLocks noChangeShapeType="1"/>
        </xdr:cNvSpPr>
      </xdr:nvSpPr>
      <xdr:spPr bwMode="auto">
        <a:xfrm>
          <a:off x="1193800" y="5334000"/>
          <a:ext cx="1377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920750</xdr:colOff>
      <xdr:row>304</xdr:row>
      <xdr:rowOff>38100</xdr:rowOff>
    </xdr:from>
    <xdr:to>
      <xdr:col>3</xdr:col>
      <xdr:colOff>19050</xdr:colOff>
      <xdr:row>304</xdr:row>
      <xdr:rowOff>38100</xdr:rowOff>
    </xdr:to>
    <xdr:sp macro="" textlink="">
      <xdr:nvSpPr>
        <xdr:cNvPr id="8" name="Line 13"/>
        <xdr:cNvSpPr>
          <a:spLocks noChangeShapeType="1"/>
        </xdr:cNvSpPr>
      </xdr:nvSpPr>
      <xdr:spPr bwMode="auto">
        <a:xfrm>
          <a:off x="1187450" y="5334000"/>
          <a:ext cx="146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1206500</xdr:colOff>
      <xdr:row>356</xdr:row>
      <xdr:rowOff>25400</xdr:rowOff>
    </xdr:from>
    <xdr:to>
      <xdr:col>2</xdr:col>
      <xdr:colOff>488950</xdr:colOff>
      <xdr:row>356</xdr:row>
      <xdr:rowOff>25400</xdr:rowOff>
    </xdr:to>
    <xdr:sp macro="" textlink="">
      <xdr:nvSpPr>
        <xdr:cNvPr id="9" name="Line 15"/>
        <xdr:cNvSpPr>
          <a:spLocks noChangeShapeType="1"/>
        </xdr:cNvSpPr>
      </xdr:nvSpPr>
      <xdr:spPr bwMode="auto">
        <a:xfrm>
          <a:off x="1473200" y="5334000"/>
          <a:ext cx="889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Downloads/Ke%20hoach%20duong%20BTXM%202018%2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Up"/>
      <sheetName val="xa"/>
      <sheetName val="Ranh dang ky"/>
      <sheetName val="Sheet1"/>
      <sheetName val="8-4"/>
      <sheetName val="05-4"/>
      <sheetName val="13-4-4"/>
      <sheetName val="19-4"/>
      <sheetName val="26-4 "/>
      <sheetName val="30-4 "/>
      <sheetName val="04-5"/>
      <sheetName val="11-5"/>
      <sheetName val="17-5"/>
      <sheetName val="24-5"/>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ow r="9">
          <cell r="R9">
            <v>13.953999999999999</v>
          </cell>
          <cell r="W9">
            <v>13.544</v>
          </cell>
        </row>
        <row r="10">
          <cell r="R10">
            <v>21.730999999999998</v>
          </cell>
          <cell r="W10">
            <v>13.53</v>
          </cell>
        </row>
        <row r="11">
          <cell r="R11">
            <v>9.2939999999999987</v>
          </cell>
          <cell r="W11">
            <v>3.32</v>
          </cell>
        </row>
        <row r="12">
          <cell r="R12">
            <v>56.119</v>
          </cell>
          <cell r="W12">
            <v>15.2746</v>
          </cell>
        </row>
        <row r="13">
          <cell r="R13">
            <v>34.508000000000003</v>
          </cell>
          <cell r="W13">
            <v>18.55</v>
          </cell>
        </row>
        <row r="14">
          <cell r="R14">
            <v>9.4776999999999987</v>
          </cell>
          <cell r="W14">
            <v>1.9079999999999999</v>
          </cell>
        </row>
        <row r="15">
          <cell r="R15">
            <v>12.600000000000001</v>
          </cell>
          <cell r="W15">
            <v>3.24</v>
          </cell>
        </row>
        <row r="16">
          <cell r="R16">
            <v>32.950999999999993</v>
          </cell>
          <cell r="W16">
            <v>5.0999999999999996</v>
          </cell>
        </row>
        <row r="17">
          <cell r="R17">
            <v>10</v>
          </cell>
          <cell r="W17">
            <v>7.08</v>
          </cell>
        </row>
        <row r="18">
          <cell r="R18">
            <v>7.8989999999999991</v>
          </cell>
          <cell r="W18">
            <v>1.133</v>
          </cell>
        </row>
        <row r="19">
          <cell r="R19">
            <v>1.43</v>
          </cell>
          <cell r="W19">
            <v>1.2699999999999998</v>
          </cell>
        </row>
        <row r="21">
          <cell r="R21">
            <v>17.594000000000001</v>
          </cell>
          <cell r="W21">
            <v>0.4</v>
          </cell>
        </row>
        <row r="22">
          <cell r="R22">
            <v>4.95</v>
          </cell>
          <cell r="W22">
            <v>0.4</v>
          </cell>
        </row>
      </sheetData>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2"/>
  <sheetViews>
    <sheetView topLeftCell="A13" workbookViewId="0">
      <selection activeCell="D14" sqref="D14"/>
    </sheetView>
  </sheetViews>
  <sheetFormatPr defaultColWidth="9.1796875" defaultRowHeight="13"/>
  <cols>
    <col min="1" max="1" width="4.26953125" style="83" customWidth="1"/>
    <col min="2" max="2" width="14.54296875" style="83" customWidth="1"/>
    <col min="3" max="6" width="8.7265625" style="83" customWidth="1"/>
    <col min="7" max="10" width="8.7265625" style="83" hidden="1" customWidth="1"/>
    <col min="11" max="11" width="9.1796875" style="83"/>
    <col min="12" max="12" width="9.54296875" style="83" customWidth="1"/>
    <col min="13" max="13" width="8.7265625" style="83" customWidth="1"/>
    <col min="14" max="14" width="11.1796875" style="83" customWidth="1"/>
    <col min="15" max="15" width="10.81640625" style="83" hidden="1" customWidth="1"/>
    <col min="16" max="16" width="11.1796875" style="83" hidden="1" customWidth="1"/>
    <col min="17" max="17" width="11.81640625" style="83" hidden="1" customWidth="1"/>
    <col min="18" max="18" width="0" style="83" hidden="1" customWidth="1"/>
    <col min="19" max="19" width="51.54296875" style="83" customWidth="1"/>
    <col min="20" max="20" width="8.54296875" style="83" hidden="1" customWidth="1"/>
    <col min="21" max="29" width="9.1796875" style="83" hidden="1" customWidth="1"/>
    <col min="30" max="30" width="4.6328125" style="83" hidden="1" customWidth="1"/>
    <col min="31" max="31" width="6.54296875" style="83" hidden="1" customWidth="1"/>
    <col min="32" max="16384" width="9.1796875" style="83"/>
  </cols>
  <sheetData>
    <row r="1" spans="1:31" ht="21.65" customHeight="1">
      <c r="A1" s="418" t="s">
        <v>168</v>
      </c>
      <c r="B1" s="418"/>
      <c r="C1" s="418"/>
      <c r="D1" s="418"/>
      <c r="E1" s="418"/>
      <c r="F1" s="418"/>
      <c r="G1" s="418"/>
      <c r="H1" s="418"/>
      <c r="I1" s="418"/>
      <c r="J1" s="418"/>
      <c r="K1" s="418"/>
      <c r="L1" s="418"/>
      <c r="M1" s="418"/>
      <c r="N1" s="418"/>
      <c r="O1" s="418"/>
      <c r="P1" s="418"/>
      <c r="Q1" s="418"/>
      <c r="R1" s="418"/>
      <c r="S1" s="418"/>
      <c r="T1" s="418"/>
      <c r="U1" s="418"/>
      <c r="V1" s="418"/>
      <c r="W1" s="418"/>
      <c r="X1" s="418"/>
      <c r="Y1" s="418"/>
      <c r="Z1" s="418"/>
      <c r="AA1" s="418"/>
      <c r="AB1" s="418"/>
      <c r="AC1" s="418"/>
      <c r="AD1" s="418"/>
    </row>
    <row r="2" spans="1:31" ht="4.5" customHeight="1">
      <c r="A2" s="84"/>
      <c r="B2" s="85"/>
      <c r="C2" s="85"/>
      <c r="D2" s="85"/>
      <c r="E2" s="85"/>
      <c r="F2" s="85"/>
      <c r="G2" s="85"/>
      <c r="H2" s="85"/>
      <c r="I2" s="85"/>
      <c r="J2" s="85"/>
      <c r="K2" s="86"/>
      <c r="L2" s="87"/>
      <c r="M2" s="87"/>
      <c r="N2" s="87"/>
      <c r="O2" s="86"/>
      <c r="P2" s="87"/>
      <c r="Q2" s="87"/>
      <c r="R2" s="87"/>
      <c r="S2" s="87"/>
      <c r="T2" s="84"/>
      <c r="U2" s="84"/>
    </row>
    <row r="3" spans="1:31" hidden="1">
      <c r="A3" s="84"/>
      <c r="B3" s="85"/>
      <c r="C3" s="85"/>
      <c r="D3" s="85"/>
      <c r="E3" s="85"/>
      <c r="F3" s="85"/>
      <c r="G3" s="85"/>
      <c r="H3" s="85"/>
      <c r="I3" s="85"/>
      <c r="J3" s="85"/>
      <c r="K3" s="86"/>
      <c r="L3" s="87"/>
      <c r="M3" s="87"/>
      <c r="N3" s="87"/>
      <c r="O3" s="86"/>
      <c r="P3" s="87"/>
      <c r="Q3" s="87"/>
      <c r="R3" s="87"/>
      <c r="S3" s="87"/>
      <c r="T3" s="84"/>
      <c r="U3" s="84"/>
    </row>
    <row r="4" spans="1:31" ht="17" customHeight="1">
      <c r="A4" s="414" t="s">
        <v>0</v>
      </c>
      <c r="B4" s="414" t="s">
        <v>4</v>
      </c>
      <c r="C4" s="415" t="s">
        <v>156</v>
      </c>
      <c r="D4" s="415"/>
      <c r="E4" s="415"/>
      <c r="F4" s="415"/>
      <c r="G4" s="415"/>
      <c r="H4" s="415"/>
      <c r="I4" s="415"/>
      <c r="J4" s="415"/>
      <c r="K4" s="415" t="s">
        <v>151</v>
      </c>
      <c r="L4" s="415"/>
      <c r="M4" s="415"/>
      <c r="N4" s="415"/>
      <c r="O4" s="415"/>
      <c r="P4" s="415"/>
      <c r="Q4" s="415"/>
      <c r="R4" s="415"/>
      <c r="S4" s="417" t="s">
        <v>106</v>
      </c>
      <c r="T4" s="417" t="s">
        <v>5</v>
      </c>
      <c r="U4" s="417" t="s">
        <v>97</v>
      </c>
      <c r="V4" s="415" t="s">
        <v>107</v>
      </c>
      <c r="W4" s="415"/>
      <c r="X4" s="415"/>
      <c r="Y4" s="415"/>
      <c r="Z4" s="415"/>
      <c r="AA4" s="415"/>
      <c r="AB4" s="415"/>
      <c r="AC4" s="415"/>
      <c r="AD4" s="417" t="s">
        <v>97</v>
      </c>
    </row>
    <row r="5" spans="1:31" ht="18" customHeight="1">
      <c r="A5" s="414"/>
      <c r="B5" s="414"/>
      <c r="C5" s="412" t="s">
        <v>6</v>
      </c>
      <c r="D5" s="412"/>
      <c r="E5" s="412"/>
      <c r="F5" s="412"/>
      <c r="G5" s="413" t="s">
        <v>104</v>
      </c>
      <c r="H5" s="413"/>
      <c r="I5" s="413"/>
      <c r="J5" s="413"/>
      <c r="K5" s="412" t="s">
        <v>6</v>
      </c>
      <c r="L5" s="412"/>
      <c r="M5" s="412"/>
      <c r="N5" s="412"/>
      <c r="O5" s="413" t="s">
        <v>104</v>
      </c>
      <c r="P5" s="413"/>
      <c r="Q5" s="413"/>
      <c r="R5" s="413"/>
      <c r="S5" s="417"/>
      <c r="T5" s="417"/>
      <c r="U5" s="417"/>
      <c r="V5" s="412" t="s">
        <v>6</v>
      </c>
      <c r="W5" s="412"/>
      <c r="X5" s="412"/>
      <c r="Y5" s="412"/>
      <c r="Z5" s="419" t="s">
        <v>104</v>
      </c>
      <c r="AA5" s="420"/>
      <c r="AB5" s="420"/>
      <c r="AC5" s="421"/>
      <c r="AD5" s="417"/>
    </row>
    <row r="6" spans="1:31" ht="28" customHeight="1">
      <c r="A6" s="414"/>
      <c r="B6" s="414"/>
      <c r="C6" s="368" t="s">
        <v>3</v>
      </c>
      <c r="D6" s="367" t="s">
        <v>7</v>
      </c>
      <c r="E6" s="53" t="s">
        <v>8</v>
      </c>
      <c r="F6" s="53" t="s">
        <v>9</v>
      </c>
      <c r="G6" s="368" t="s">
        <v>3</v>
      </c>
      <c r="H6" s="367" t="s">
        <v>7</v>
      </c>
      <c r="I6" s="53" t="s">
        <v>8</v>
      </c>
      <c r="J6" s="53" t="s">
        <v>9</v>
      </c>
      <c r="K6" s="368" t="s">
        <v>3</v>
      </c>
      <c r="L6" s="367" t="s">
        <v>7</v>
      </c>
      <c r="M6" s="53" t="s">
        <v>8</v>
      </c>
      <c r="N6" s="53" t="s">
        <v>9</v>
      </c>
      <c r="O6" s="368" t="s">
        <v>3</v>
      </c>
      <c r="P6" s="367" t="s">
        <v>7</v>
      </c>
      <c r="Q6" s="53" t="s">
        <v>8</v>
      </c>
      <c r="R6" s="53" t="s">
        <v>9</v>
      </c>
      <c r="S6" s="417"/>
      <c r="T6" s="417"/>
      <c r="U6" s="417"/>
      <c r="V6" s="368" t="s">
        <v>3</v>
      </c>
      <c r="W6" s="367" t="s">
        <v>7</v>
      </c>
      <c r="X6" s="53" t="s">
        <v>8</v>
      </c>
      <c r="Y6" s="53" t="s">
        <v>9</v>
      </c>
      <c r="Z6" s="368" t="s">
        <v>3</v>
      </c>
      <c r="AA6" s="367" t="s">
        <v>7</v>
      </c>
      <c r="AB6" s="53" t="s">
        <v>8</v>
      </c>
      <c r="AC6" s="53" t="s">
        <v>9</v>
      </c>
      <c r="AD6" s="417"/>
    </row>
    <row r="7" spans="1:31" s="118" customFormat="1">
      <c r="A7" s="373">
        <v>1</v>
      </c>
      <c r="B7" s="45" t="s">
        <v>23</v>
      </c>
      <c r="C7" s="45">
        <f>D7+E7+F7</f>
        <v>9</v>
      </c>
      <c r="D7" s="45">
        <v>0</v>
      </c>
      <c r="E7" s="45">
        <v>5</v>
      </c>
      <c r="F7" s="45">
        <v>4</v>
      </c>
      <c r="G7" s="45">
        <f>H7+I7+J7</f>
        <v>5</v>
      </c>
      <c r="H7" s="45">
        <v>0</v>
      </c>
      <c r="I7" s="45">
        <v>5</v>
      </c>
      <c r="J7" s="45">
        <v>0</v>
      </c>
      <c r="K7" s="54">
        <f t="shared" ref="K7:K19" si="0">L7+M7+N7</f>
        <v>17</v>
      </c>
      <c r="L7" s="374">
        <v>0</v>
      </c>
      <c r="M7" s="374">
        <v>5</v>
      </c>
      <c r="N7" s="374">
        <v>12</v>
      </c>
      <c r="O7" s="54">
        <f t="shared" ref="O7:O19" si="1">P7+Q7+R7</f>
        <v>5</v>
      </c>
      <c r="P7" s="374">
        <v>0</v>
      </c>
      <c r="Q7" s="374">
        <v>5</v>
      </c>
      <c r="R7" s="374">
        <v>0</v>
      </c>
      <c r="S7" s="375" t="s">
        <v>149</v>
      </c>
      <c r="T7" s="376">
        <v>8421</v>
      </c>
      <c r="U7" s="377">
        <f t="shared" ref="U7:U19" si="2">K7/T7*100</f>
        <v>0.20187626172663578</v>
      </c>
      <c r="V7" s="88">
        <f>W7+X7+Y7</f>
        <v>265</v>
      </c>
      <c r="W7" s="88">
        <v>45</v>
      </c>
      <c r="X7" s="88">
        <v>33</v>
      </c>
      <c r="Y7" s="88">
        <v>187</v>
      </c>
      <c r="Z7" s="88">
        <f t="shared" ref="Z7:Z19" si="3">AA7+AB7+AC7</f>
        <v>75</v>
      </c>
      <c r="AA7" s="88">
        <v>26</v>
      </c>
      <c r="AB7" s="88">
        <v>13</v>
      </c>
      <c r="AC7" s="88">
        <v>36</v>
      </c>
      <c r="AD7" s="89">
        <f t="shared" ref="AD7:AD19" si="4">V7/T7*100</f>
        <v>3.1468946680916758</v>
      </c>
      <c r="AE7" s="83">
        <v>5</v>
      </c>
    </row>
    <row r="8" spans="1:31" s="118" customFormat="1" ht="25.5" customHeight="1">
      <c r="A8" s="373">
        <v>2</v>
      </c>
      <c r="B8" s="45" t="s">
        <v>12</v>
      </c>
      <c r="C8" s="45">
        <f t="shared" ref="C8:C19" si="5">D8+E8+F8</f>
        <v>2</v>
      </c>
      <c r="D8" s="45">
        <v>0</v>
      </c>
      <c r="E8" s="45">
        <v>0</v>
      </c>
      <c r="F8" s="45">
        <v>2</v>
      </c>
      <c r="G8" s="45">
        <f t="shared" ref="G8:G19" si="6">H8+I8+J8</f>
        <v>2</v>
      </c>
      <c r="H8" s="45">
        <v>0</v>
      </c>
      <c r="I8" s="45">
        <v>0</v>
      </c>
      <c r="J8" s="45">
        <v>2</v>
      </c>
      <c r="K8" s="54">
        <f t="shared" si="0"/>
        <v>57</v>
      </c>
      <c r="L8" s="374">
        <v>0</v>
      </c>
      <c r="M8" s="374">
        <v>9</v>
      </c>
      <c r="N8" s="374">
        <v>48</v>
      </c>
      <c r="O8" s="54">
        <f t="shared" si="1"/>
        <v>57</v>
      </c>
      <c r="P8" s="378">
        <v>0</v>
      </c>
      <c r="Q8" s="378">
        <v>9</v>
      </c>
      <c r="R8" s="378">
        <v>48</v>
      </c>
      <c r="S8" s="375" t="s">
        <v>137</v>
      </c>
      <c r="T8" s="376">
        <v>28319</v>
      </c>
      <c r="U8" s="377">
        <f t="shared" si="2"/>
        <v>0.2012782937250609</v>
      </c>
      <c r="V8" s="88">
        <f>W8+X8+Y8</f>
        <v>3046</v>
      </c>
      <c r="W8" s="88">
        <v>114</v>
      </c>
      <c r="X8" s="88">
        <v>205</v>
      </c>
      <c r="Y8" s="88">
        <v>2727</v>
      </c>
      <c r="Z8" s="88">
        <f t="shared" si="3"/>
        <v>3028</v>
      </c>
      <c r="AA8" s="88">
        <v>113</v>
      </c>
      <c r="AB8" s="88">
        <v>204</v>
      </c>
      <c r="AC8" s="88">
        <v>2711</v>
      </c>
      <c r="AD8" s="89">
        <f t="shared" si="4"/>
        <v>10.756029520816412</v>
      </c>
      <c r="AE8" s="83">
        <v>12</v>
      </c>
    </row>
    <row r="9" spans="1:31" s="118" customFormat="1" ht="26">
      <c r="A9" s="373">
        <v>3</v>
      </c>
      <c r="B9" s="45" t="s">
        <v>15</v>
      </c>
      <c r="C9" s="45">
        <f t="shared" si="5"/>
        <v>7</v>
      </c>
      <c r="D9" s="45">
        <v>0</v>
      </c>
      <c r="E9" s="45">
        <v>3</v>
      </c>
      <c r="F9" s="45">
        <v>4</v>
      </c>
      <c r="G9" s="45">
        <f t="shared" si="6"/>
        <v>2</v>
      </c>
      <c r="H9" s="45">
        <v>0</v>
      </c>
      <c r="I9" s="45">
        <v>0</v>
      </c>
      <c r="J9" s="45">
        <v>2</v>
      </c>
      <c r="K9" s="54">
        <f t="shared" si="0"/>
        <v>41</v>
      </c>
      <c r="L9" s="374">
        <v>2</v>
      </c>
      <c r="M9" s="374">
        <v>12</v>
      </c>
      <c r="N9" s="374">
        <v>27</v>
      </c>
      <c r="O9" s="54">
        <f t="shared" si="1"/>
        <v>7</v>
      </c>
      <c r="P9" s="374">
        <v>0</v>
      </c>
      <c r="Q9" s="374">
        <v>1</v>
      </c>
      <c r="R9" s="374">
        <v>6</v>
      </c>
      <c r="S9" s="375" t="s">
        <v>133</v>
      </c>
      <c r="T9" s="376">
        <v>29925</v>
      </c>
      <c r="U9" s="377">
        <f t="shared" si="2"/>
        <v>0.13700918964076858</v>
      </c>
      <c r="V9" s="88">
        <f>W9+X9+Y9</f>
        <v>674</v>
      </c>
      <c r="W9" s="88">
        <v>155</v>
      </c>
      <c r="X9" s="88">
        <v>197</v>
      </c>
      <c r="Y9" s="88">
        <v>322</v>
      </c>
      <c r="Z9" s="88">
        <f t="shared" si="3"/>
        <v>314</v>
      </c>
      <c r="AA9" s="88">
        <v>61</v>
      </c>
      <c r="AB9" s="88">
        <v>71</v>
      </c>
      <c r="AC9" s="88">
        <v>182</v>
      </c>
      <c r="AD9" s="89">
        <f t="shared" si="4"/>
        <v>2.2522974101921469</v>
      </c>
      <c r="AE9" s="83">
        <v>15</v>
      </c>
    </row>
    <row r="10" spans="1:31" s="118" customFormat="1" ht="49.5" customHeight="1">
      <c r="A10" s="373">
        <v>4</v>
      </c>
      <c r="B10" s="45" t="s">
        <v>19</v>
      </c>
      <c r="C10" s="45">
        <f t="shared" si="5"/>
        <v>1</v>
      </c>
      <c r="D10" s="45">
        <v>1</v>
      </c>
      <c r="E10" s="45">
        <v>0</v>
      </c>
      <c r="F10" s="45">
        <v>0</v>
      </c>
      <c r="G10" s="45">
        <f t="shared" si="6"/>
        <v>0</v>
      </c>
      <c r="H10" s="45">
        <v>0</v>
      </c>
      <c r="I10" s="45">
        <v>0</v>
      </c>
      <c r="J10" s="45">
        <v>0</v>
      </c>
      <c r="K10" s="54">
        <f t="shared" si="0"/>
        <v>33</v>
      </c>
      <c r="L10" s="374">
        <v>1</v>
      </c>
      <c r="M10" s="374">
        <v>4</v>
      </c>
      <c r="N10" s="374">
        <v>28</v>
      </c>
      <c r="O10" s="54">
        <f t="shared" si="1"/>
        <v>25</v>
      </c>
      <c r="P10" s="374">
        <v>0</v>
      </c>
      <c r="Q10" s="374">
        <v>0</v>
      </c>
      <c r="R10" s="374">
        <v>25</v>
      </c>
      <c r="S10" s="375" t="s">
        <v>138</v>
      </c>
      <c r="T10" s="376">
        <v>31456</v>
      </c>
      <c r="U10" s="377">
        <f t="shared" si="2"/>
        <v>0.10490844354018311</v>
      </c>
      <c r="V10" s="88">
        <f>W10+X10+Y10</f>
        <v>2379</v>
      </c>
      <c r="W10" s="88">
        <v>147</v>
      </c>
      <c r="X10" s="88">
        <v>240</v>
      </c>
      <c r="Y10" s="88">
        <v>1992</v>
      </c>
      <c r="Z10" s="88">
        <f t="shared" si="3"/>
        <v>1866</v>
      </c>
      <c r="AA10" s="88">
        <v>128</v>
      </c>
      <c r="AB10" s="88">
        <v>163</v>
      </c>
      <c r="AC10" s="88">
        <v>1575</v>
      </c>
      <c r="AD10" s="89">
        <f t="shared" si="4"/>
        <v>7.5629450661241107</v>
      </c>
      <c r="AE10" s="83">
        <v>25</v>
      </c>
    </row>
    <row r="11" spans="1:31" s="118" customFormat="1" ht="39">
      <c r="A11" s="373">
        <v>5</v>
      </c>
      <c r="B11" s="45" t="s">
        <v>17</v>
      </c>
      <c r="C11" s="45">
        <f t="shared" si="5"/>
        <v>0</v>
      </c>
      <c r="D11" s="45">
        <v>0</v>
      </c>
      <c r="E11" s="45">
        <v>0</v>
      </c>
      <c r="F11" s="45">
        <v>0</v>
      </c>
      <c r="G11" s="45">
        <f t="shared" si="6"/>
        <v>0</v>
      </c>
      <c r="H11" s="45">
        <v>0</v>
      </c>
      <c r="I11" s="45">
        <v>0</v>
      </c>
      <c r="J11" s="45">
        <v>0</v>
      </c>
      <c r="K11" s="54">
        <f t="shared" si="0"/>
        <v>33</v>
      </c>
      <c r="L11" s="374">
        <v>2</v>
      </c>
      <c r="M11" s="374">
        <v>3</v>
      </c>
      <c r="N11" s="374">
        <v>28</v>
      </c>
      <c r="O11" s="54">
        <f t="shared" si="1"/>
        <v>28</v>
      </c>
      <c r="P11" s="374">
        <v>2</v>
      </c>
      <c r="Q11" s="374">
        <v>1</v>
      </c>
      <c r="R11" s="374">
        <v>25</v>
      </c>
      <c r="S11" s="375" t="s">
        <v>128</v>
      </c>
      <c r="T11" s="376">
        <v>36622</v>
      </c>
      <c r="U11" s="377">
        <f t="shared" si="2"/>
        <v>9.0109770083556334E-2</v>
      </c>
      <c r="V11" s="88">
        <f>W11+X11+Y11</f>
        <v>1337</v>
      </c>
      <c r="W11" s="88">
        <v>224</v>
      </c>
      <c r="X11" s="88">
        <v>154</v>
      </c>
      <c r="Y11" s="88">
        <v>959</v>
      </c>
      <c r="Z11" s="88">
        <f t="shared" si="3"/>
        <v>1168</v>
      </c>
      <c r="AA11" s="88">
        <v>209</v>
      </c>
      <c r="AB11" s="88">
        <v>125</v>
      </c>
      <c r="AC11" s="88">
        <v>834</v>
      </c>
      <c r="AD11" s="89">
        <f t="shared" si="4"/>
        <v>3.6508109879307518</v>
      </c>
      <c r="AE11" s="83">
        <v>13</v>
      </c>
    </row>
    <row r="12" spans="1:31" s="118" customFormat="1" ht="24.75" customHeight="1">
      <c r="A12" s="373">
        <v>6</v>
      </c>
      <c r="B12" s="45" t="s">
        <v>21</v>
      </c>
      <c r="C12" s="45">
        <f t="shared" si="5"/>
        <v>1</v>
      </c>
      <c r="D12" s="45">
        <v>0</v>
      </c>
      <c r="E12" s="45">
        <v>0</v>
      </c>
      <c r="F12" s="45">
        <v>1</v>
      </c>
      <c r="G12" s="45">
        <f t="shared" si="6"/>
        <v>1</v>
      </c>
      <c r="H12" s="45">
        <v>0</v>
      </c>
      <c r="I12" s="45">
        <v>0</v>
      </c>
      <c r="J12" s="45">
        <v>1</v>
      </c>
      <c r="K12" s="54">
        <f t="shared" si="0"/>
        <v>16</v>
      </c>
      <c r="L12" s="374">
        <v>5</v>
      </c>
      <c r="M12" s="374">
        <v>4</v>
      </c>
      <c r="N12" s="374">
        <v>7</v>
      </c>
      <c r="O12" s="54">
        <f t="shared" si="1"/>
        <v>7</v>
      </c>
      <c r="P12" s="374">
        <v>4</v>
      </c>
      <c r="Q12" s="374">
        <v>2</v>
      </c>
      <c r="R12" s="374">
        <v>1</v>
      </c>
      <c r="S12" s="379" t="s">
        <v>147</v>
      </c>
      <c r="T12" s="376">
        <v>35611</v>
      </c>
      <c r="U12" s="377">
        <f t="shared" si="2"/>
        <v>4.4929937378899776E-2</v>
      </c>
      <c r="V12" s="88">
        <v>1232</v>
      </c>
      <c r="W12" s="88">
        <v>159</v>
      </c>
      <c r="X12" s="88">
        <v>217</v>
      </c>
      <c r="Y12" s="88">
        <v>862</v>
      </c>
      <c r="Z12" s="88">
        <f t="shared" si="3"/>
        <v>859</v>
      </c>
      <c r="AA12" s="88">
        <v>132</v>
      </c>
      <c r="AB12" s="88">
        <v>171</v>
      </c>
      <c r="AC12" s="88">
        <v>556</v>
      </c>
      <c r="AD12" s="89">
        <f t="shared" si="4"/>
        <v>3.4596051781752832</v>
      </c>
      <c r="AE12" s="83">
        <v>20</v>
      </c>
    </row>
    <row r="13" spans="1:31" s="118" customFormat="1" ht="45" customHeight="1">
      <c r="A13" s="373">
        <v>7</v>
      </c>
      <c r="B13" s="45" t="s">
        <v>18</v>
      </c>
      <c r="C13" s="45">
        <f t="shared" si="5"/>
        <v>2</v>
      </c>
      <c r="D13" s="45">
        <v>0</v>
      </c>
      <c r="E13" s="45">
        <v>0</v>
      </c>
      <c r="F13" s="45">
        <v>2</v>
      </c>
      <c r="G13" s="45">
        <f t="shared" si="6"/>
        <v>2</v>
      </c>
      <c r="H13" s="45">
        <v>0</v>
      </c>
      <c r="I13" s="45">
        <v>0</v>
      </c>
      <c r="J13" s="45">
        <v>2</v>
      </c>
      <c r="K13" s="54">
        <f t="shared" si="0"/>
        <v>13</v>
      </c>
      <c r="L13" s="374">
        <v>2</v>
      </c>
      <c r="M13" s="374">
        <v>1</v>
      </c>
      <c r="N13" s="374">
        <v>10</v>
      </c>
      <c r="O13" s="54">
        <f t="shared" si="1"/>
        <v>4</v>
      </c>
      <c r="P13" s="374">
        <v>0</v>
      </c>
      <c r="Q13" s="374">
        <v>0</v>
      </c>
      <c r="R13" s="374">
        <v>4</v>
      </c>
      <c r="S13" s="375" t="s">
        <v>140</v>
      </c>
      <c r="T13" s="376">
        <v>31324</v>
      </c>
      <c r="U13" s="377">
        <f t="shared" si="2"/>
        <v>4.1501723917762738E-2</v>
      </c>
      <c r="V13" s="88">
        <f t="shared" ref="V13:V19" si="7">W13+X13+Y13</f>
        <v>1180</v>
      </c>
      <c r="W13" s="88">
        <v>85</v>
      </c>
      <c r="X13" s="88">
        <v>118</v>
      </c>
      <c r="Y13" s="88">
        <v>977</v>
      </c>
      <c r="Z13" s="88">
        <f t="shared" si="3"/>
        <v>1129</v>
      </c>
      <c r="AA13" s="88">
        <v>61</v>
      </c>
      <c r="AB13" s="88">
        <v>86</v>
      </c>
      <c r="AC13" s="88">
        <v>982</v>
      </c>
      <c r="AD13" s="89">
        <f t="shared" si="4"/>
        <v>3.7670795556123098</v>
      </c>
      <c r="AE13" s="83">
        <v>16</v>
      </c>
    </row>
    <row r="14" spans="1:31" s="118" customFormat="1" ht="52">
      <c r="A14" s="373">
        <v>8</v>
      </c>
      <c r="B14" s="45" t="s">
        <v>13</v>
      </c>
      <c r="C14" s="45">
        <f t="shared" si="5"/>
        <v>6</v>
      </c>
      <c r="D14" s="45">
        <v>0</v>
      </c>
      <c r="E14" s="45">
        <v>0</v>
      </c>
      <c r="F14" s="45">
        <v>6</v>
      </c>
      <c r="G14" s="45">
        <f t="shared" si="6"/>
        <v>6</v>
      </c>
      <c r="H14" s="45">
        <v>0</v>
      </c>
      <c r="I14" s="45">
        <v>0</v>
      </c>
      <c r="J14" s="45">
        <v>6</v>
      </c>
      <c r="K14" s="54">
        <f t="shared" si="0"/>
        <v>11</v>
      </c>
      <c r="L14" s="374">
        <v>0</v>
      </c>
      <c r="M14" s="374">
        <v>0</v>
      </c>
      <c r="N14" s="374">
        <v>11</v>
      </c>
      <c r="O14" s="54">
        <f t="shared" si="1"/>
        <v>10</v>
      </c>
      <c r="P14" s="374">
        <v>0</v>
      </c>
      <c r="Q14" s="374">
        <v>0</v>
      </c>
      <c r="R14" s="374">
        <v>10</v>
      </c>
      <c r="S14" s="375" t="s">
        <v>132</v>
      </c>
      <c r="T14" s="376">
        <v>31750</v>
      </c>
      <c r="U14" s="377">
        <f t="shared" si="2"/>
        <v>3.4645669291338582E-2</v>
      </c>
      <c r="V14" s="88">
        <f t="shared" si="7"/>
        <v>850</v>
      </c>
      <c r="W14" s="88">
        <v>58</v>
      </c>
      <c r="X14" s="88">
        <v>102</v>
      </c>
      <c r="Y14" s="88">
        <v>690</v>
      </c>
      <c r="Z14" s="88">
        <f t="shared" si="3"/>
        <v>686</v>
      </c>
      <c r="AA14" s="88">
        <v>53</v>
      </c>
      <c r="AB14" s="88">
        <v>80</v>
      </c>
      <c r="AC14" s="88">
        <v>553</v>
      </c>
      <c r="AD14" s="89">
        <f t="shared" si="4"/>
        <v>2.6771653543307088</v>
      </c>
      <c r="AE14" s="83">
        <v>19</v>
      </c>
    </row>
    <row r="15" spans="1:31" s="118" customFormat="1" ht="39">
      <c r="A15" s="373">
        <v>9</v>
      </c>
      <c r="B15" s="45" t="s">
        <v>16</v>
      </c>
      <c r="C15" s="45">
        <f t="shared" si="5"/>
        <v>0</v>
      </c>
      <c r="D15" s="45">
        <v>0</v>
      </c>
      <c r="E15" s="45">
        <v>0</v>
      </c>
      <c r="F15" s="45">
        <v>0</v>
      </c>
      <c r="G15" s="45">
        <f t="shared" si="6"/>
        <v>0</v>
      </c>
      <c r="H15" s="45">
        <v>0</v>
      </c>
      <c r="I15" s="45">
        <v>0</v>
      </c>
      <c r="J15" s="45">
        <v>0</v>
      </c>
      <c r="K15" s="54">
        <f t="shared" si="0"/>
        <v>8</v>
      </c>
      <c r="L15" s="374">
        <v>2</v>
      </c>
      <c r="M15" s="374">
        <v>2</v>
      </c>
      <c r="N15" s="374">
        <v>4</v>
      </c>
      <c r="O15" s="54">
        <f t="shared" si="1"/>
        <v>8</v>
      </c>
      <c r="P15" s="374">
        <v>2</v>
      </c>
      <c r="Q15" s="374">
        <v>2</v>
      </c>
      <c r="R15" s="374">
        <v>4</v>
      </c>
      <c r="S15" s="375" t="s">
        <v>124</v>
      </c>
      <c r="T15" s="376">
        <v>23920</v>
      </c>
      <c r="U15" s="377">
        <f t="shared" si="2"/>
        <v>3.3444816053511704E-2</v>
      </c>
      <c r="V15" s="88">
        <f t="shared" si="7"/>
        <v>684</v>
      </c>
      <c r="W15" s="88">
        <v>99</v>
      </c>
      <c r="X15" s="88">
        <v>110</v>
      </c>
      <c r="Y15" s="88">
        <v>475</v>
      </c>
      <c r="Z15" s="88">
        <f t="shared" si="3"/>
        <v>566</v>
      </c>
      <c r="AA15" s="88">
        <v>83</v>
      </c>
      <c r="AB15" s="88">
        <v>76</v>
      </c>
      <c r="AC15" s="88">
        <v>407</v>
      </c>
      <c r="AD15" s="89">
        <f t="shared" si="4"/>
        <v>2.8595317725752509</v>
      </c>
      <c r="AE15" s="83">
        <v>12</v>
      </c>
    </row>
    <row r="16" spans="1:31" s="118" customFormat="1" ht="46" customHeight="1">
      <c r="A16" s="373">
        <v>10</v>
      </c>
      <c r="B16" s="45" t="s">
        <v>14</v>
      </c>
      <c r="C16" s="45">
        <f t="shared" si="5"/>
        <v>1</v>
      </c>
      <c r="D16" s="45">
        <v>0</v>
      </c>
      <c r="E16" s="45">
        <v>1</v>
      </c>
      <c r="F16" s="45">
        <v>0</v>
      </c>
      <c r="G16" s="45">
        <f t="shared" si="6"/>
        <v>0</v>
      </c>
      <c r="H16" s="45">
        <v>0</v>
      </c>
      <c r="I16" s="45">
        <v>0</v>
      </c>
      <c r="J16" s="45">
        <v>0</v>
      </c>
      <c r="K16" s="54">
        <f t="shared" si="0"/>
        <v>1</v>
      </c>
      <c r="L16" s="374">
        <v>0</v>
      </c>
      <c r="M16" s="374">
        <v>1</v>
      </c>
      <c r="N16" s="374">
        <v>0</v>
      </c>
      <c r="O16" s="54">
        <f t="shared" si="1"/>
        <v>0</v>
      </c>
      <c r="P16" s="374">
        <v>0</v>
      </c>
      <c r="Q16" s="374">
        <v>0</v>
      </c>
      <c r="R16" s="374">
        <v>0</v>
      </c>
      <c r="S16" s="375" t="s">
        <v>143</v>
      </c>
      <c r="T16" s="376">
        <v>22035</v>
      </c>
      <c r="U16" s="377">
        <f t="shared" si="2"/>
        <v>4.538234626730202E-3</v>
      </c>
      <c r="V16" s="88">
        <f t="shared" si="7"/>
        <v>548</v>
      </c>
      <c r="W16" s="88">
        <v>125</v>
      </c>
      <c r="X16" s="88">
        <v>131</v>
      </c>
      <c r="Y16" s="88">
        <v>292</v>
      </c>
      <c r="Z16" s="88">
        <f t="shared" si="3"/>
        <v>379</v>
      </c>
      <c r="AA16" s="88">
        <v>57</v>
      </c>
      <c r="AB16" s="88">
        <v>100</v>
      </c>
      <c r="AC16" s="88">
        <v>222</v>
      </c>
      <c r="AD16" s="89">
        <f t="shared" si="4"/>
        <v>2.4869525754481505</v>
      </c>
      <c r="AE16" s="83">
        <v>12</v>
      </c>
    </row>
    <row r="17" spans="1:31" s="118" customFormat="1">
      <c r="A17" s="373">
        <v>11</v>
      </c>
      <c r="B17" s="45" t="s">
        <v>11</v>
      </c>
      <c r="C17" s="45">
        <f t="shared" si="5"/>
        <v>0</v>
      </c>
      <c r="D17" s="45">
        <v>0</v>
      </c>
      <c r="E17" s="45">
        <v>0</v>
      </c>
      <c r="F17" s="45">
        <v>0</v>
      </c>
      <c r="G17" s="45">
        <f t="shared" si="6"/>
        <v>0</v>
      </c>
      <c r="H17" s="45">
        <v>0</v>
      </c>
      <c r="I17" s="45">
        <v>0</v>
      </c>
      <c r="J17" s="45">
        <v>0</v>
      </c>
      <c r="K17" s="54">
        <f t="shared" si="0"/>
        <v>0</v>
      </c>
      <c r="L17" s="374">
        <v>0</v>
      </c>
      <c r="M17" s="374">
        <v>0</v>
      </c>
      <c r="N17" s="374">
        <v>0</v>
      </c>
      <c r="O17" s="54">
        <f t="shared" si="1"/>
        <v>0</v>
      </c>
      <c r="P17" s="374">
        <v>0</v>
      </c>
      <c r="Q17" s="374">
        <v>0</v>
      </c>
      <c r="R17" s="374">
        <v>0</v>
      </c>
      <c r="S17" s="375" t="s">
        <v>127</v>
      </c>
      <c r="T17" s="376">
        <v>7542</v>
      </c>
      <c r="U17" s="377">
        <f t="shared" si="2"/>
        <v>0</v>
      </c>
      <c r="V17" s="88">
        <f t="shared" si="7"/>
        <v>1727</v>
      </c>
      <c r="W17" s="88">
        <v>80</v>
      </c>
      <c r="X17" s="88">
        <v>95</v>
      </c>
      <c r="Y17" s="88">
        <v>1552</v>
      </c>
      <c r="Z17" s="88">
        <f t="shared" si="3"/>
        <v>1711</v>
      </c>
      <c r="AA17" s="88">
        <v>78</v>
      </c>
      <c r="AB17" s="88">
        <v>90</v>
      </c>
      <c r="AC17" s="88">
        <v>1543</v>
      </c>
      <c r="AD17" s="89">
        <f t="shared" si="4"/>
        <v>22.898435428268364</v>
      </c>
      <c r="AE17" s="83">
        <v>11</v>
      </c>
    </row>
    <row r="18" spans="1:31" s="118" customFormat="1" ht="30" customHeight="1">
      <c r="A18" s="373">
        <v>12</v>
      </c>
      <c r="B18" s="45" t="s">
        <v>10</v>
      </c>
      <c r="C18" s="45">
        <f t="shared" si="5"/>
        <v>1</v>
      </c>
      <c r="D18" s="45">
        <v>0</v>
      </c>
      <c r="E18" s="45">
        <v>0</v>
      </c>
      <c r="F18" s="45">
        <v>1</v>
      </c>
      <c r="G18" s="45">
        <f t="shared" si="6"/>
        <v>0</v>
      </c>
      <c r="H18" s="45">
        <v>0</v>
      </c>
      <c r="I18" s="45">
        <v>0</v>
      </c>
      <c r="J18" s="45">
        <v>0</v>
      </c>
      <c r="K18" s="54">
        <f t="shared" si="0"/>
        <v>1</v>
      </c>
      <c r="L18" s="380">
        <v>0</v>
      </c>
      <c r="M18" s="380">
        <v>0</v>
      </c>
      <c r="N18" s="380">
        <v>1</v>
      </c>
      <c r="O18" s="54">
        <f t="shared" si="1"/>
        <v>0</v>
      </c>
      <c r="P18" s="374">
        <v>0</v>
      </c>
      <c r="Q18" s="374">
        <v>0</v>
      </c>
      <c r="R18" s="374">
        <v>0</v>
      </c>
      <c r="S18" s="375" t="s">
        <v>162</v>
      </c>
      <c r="T18" s="376">
        <v>7906</v>
      </c>
      <c r="U18" s="377">
        <f t="shared" si="2"/>
        <v>1.2648621300278268E-2</v>
      </c>
      <c r="V18" s="88">
        <f t="shared" si="7"/>
        <v>240</v>
      </c>
      <c r="W18" s="88">
        <v>19</v>
      </c>
      <c r="X18" s="88">
        <v>31</v>
      </c>
      <c r="Y18" s="88">
        <v>190</v>
      </c>
      <c r="Z18" s="88">
        <f t="shared" si="3"/>
        <v>125</v>
      </c>
      <c r="AA18" s="88">
        <v>15</v>
      </c>
      <c r="AB18" s="88">
        <v>20</v>
      </c>
      <c r="AC18" s="88">
        <v>90</v>
      </c>
      <c r="AD18" s="89">
        <f t="shared" si="4"/>
        <v>3.0356691120667847</v>
      </c>
      <c r="AE18" s="83">
        <v>6</v>
      </c>
    </row>
    <row r="19" spans="1:31" s="118" customFormat="1" ht="20.5" customHeight="1">
      <c r="A19" s="373">
        <v>13</v>
      </c>
      <c r="B19" s="45" t="s">
        <v>20</v>
      </c>
      <c r="C19" s="45">
        <f t="shared" si="5"/>
        <v>0</v>
      </c>
      <c r="D19" s="45">
        <v>0</v>
      </c>
      <c r="E19" s="45">
        <v>0</v>
      </c>
      <c r="F19" s="45">
        <v>0</v>
      </c>
      <c r="G19" s="45">
        <f t="shared" si="6"/>
        <v>0</v>
      </c>
      <c r="H19" s="45">
        <v>0</v>
      </c>
      <c r="I19" s="45">
        <v>0</v>
      </c>
      <c r="J19" s="45">
        <v>0</v>
      </c>
      <c r="K19" s="54">
        <f t="shared" si="0"/>
        <v>0</v>
      </c>
      <c r="L19" s="374">
        <v>0</v>
      </c>
      <c r="M19" s="374">
        <v>0</v>
      </c>
      <c r="N19" s="374">
        <v>0</v>
      </c>
      <c r="O19" s="54">
        <f t="shared" si="1"/>
        <v>0</v>
      </c>
      <c r="P19" s="374">
        <v>0</v>
      </c>
      <c r="Q19" s="374">
        <v>0</v>
      </c>
      <c r="R19" s="374">
        <v>0</v>
      </c>
      <c r="S19" s="375" t="s">
        <v>96</v>
      </c>
      <c r="T19" s="376">
        <v>1185</v>
      </c>
      <c r="U19" s="377">
        <f t="shared" si="2"/>
        <v>0</v>
      </c>
      <c r="V19" s="88">
        <f t="shared" si="7"/>
        <v>30</v>
      </c>
      <c r="W19" s="88">
        <v>3</v>
      </c>
      <c r="X19" s="88">
        <v>9</v>
      </c>
      <c r="Y19" s="88">
        <v>18</v>
      </c>
      <c r="Z19" s="88">
        <f t="shared" si="3"/>
        <v>30</v>
      </c>
      <c r="AA19" s="88">
        <v>3</v>
      </c>
      <c r="AB19" s="88">
        <v>9</v>
      </c>
      <c r="AC19" s="88">
        <v>18</v>
      </c>
      <c r="AD19" s="89">
        <f t="shared" si="4"/>
        <v>2.5316455696202533</v>
      </c>
      <c r="AE19" s="83">
        <v>1</v>
      </c>
    </row>
    <row r="20" spans="1:31" ht="22.5" customHeight="1">
      <c r="A20" s="416" t="s">
        <v>1</v>
      </c>
      <c r="B20" s="416"/>
      <c r="C20" s="133">
        <f>SUM(C7:C19)</f>
        <v>30</v>
      </c>
      <c r="D20" s="133">
        <f t="shared" ref="D20:F20" si="8">SUM(D7:D19)</f>
        <v>1</v>
      </c>
      <c r="E20" s="133">
        <f t="shared" si="8"/>
        <v>9</v>
      </c>
      <c r="F20" s="133">
        <f t="shared" si="8"/>
        <v>20</v>
      </c>
      <c r="G20" s="368">
        <f>SUM(G7:G19)</f>
        <v>18</v>
      </c>
      <c r="H20" s="368">
        <f t="shared" ref="H20:J20" si="9">SUM(H7:H19)</f>
        <v>0</v>
      </c>
      <c r="I20" s="368">
        <f t="shared" si="9"/>
        <v>5</v>
      </c>
      <c r="J20" s="368">
        <f t="shared" si="9"/>
        <v>13</v>
      </c>
      <c r="K20" s="54">
        <f t="shared" ref="K20" si="10">L20+M20+N20</f>
        <v>231</v>
      </c>
      <c r="L20" s="54">
        <f>SUM(L7:L19)</f>
        <v>14</v>
      </c>
      <c r="M20" s="54">
        <f>SUM(M7:M19)</f>
        <v>41</v>
      </c>
      <c r="N20" s="54">
        <f>SUM(N7:N19)</f>
        <v>176</v>
      </c>
      <c r="O20" s="54">
        <f t="shared" ref="O20" si="11">P20+Q20+R20</f>
        <v>151</v>
      </c>
      <c r="P20" s="54">
        <f>SUM(P7:P19)</f>
        <v>8</v>
      </c>
      <c r="Q20" s="54">
        <f>SUM(Q7:Q19)</f>
        <v>20</v>
      </c>
      <c r="R20" s="54">
        <f>SUM(R7:R19)</f>
        <v>123</v>
      </c>
      <c r="S20" s="70" t="s">
        <v>164</v>
      </c>
      <c r="T20" s="55">
        <f>SUM(T7:T19)</f>
        <v>296016</v>
      </c>
      <c r="U20" s="90">
        <f t="shared" ref="U20" si="12">K20/T20*100</f>
        <v>7.8036322360953453E-2</v>
      </c>
      <c r="V20" s="88">
        <f t="shared" ref="V20" si="13">W20+X20+Y20</f>
        <v>14198</v>
      </c>
      <c r="W20" s="88">
        <f>SUM(W7:W19)</f>
        <v>1313</v>
      </c>
      <c r="X20" s="88">
        <f t="shared" ref="X20:AC20" si="14">SUM(X7:X19)</f>
        <v>1642</v>
      </c>
      <c r="Y20" s="88">
        <f t="shared" si="14"/>
        <v>11243</v>
      </c>
      <c r="Z20" s="88">
        <f t="shared" ref="Z20" si="15">AA20+AB20+AC20</f>
        <v>11936</v>
      </c>
      <c r="AA20" s="88">
        <f t="shared" si="14"/>
        <v>1019</v>
      </c>
      <c r="AB20" s="88">
        <f t="shared" si="14"/>
        <v>1208</v>
      </c>
      <c r="AC20" s="88">
        <f t="shared" si="14"/>
        <v>9709</v>
      </c>
      <c r="AD20" s="89">
        <f t="shared" ref="AD20" si="16">V20/T20*100</f>
        <v>4.7963623587914164</v>
      </c>
    </row>
    <row r="21" spans="1:31" ht="31.5" customHeight="1">
      <c r="A21" s="410" t="s">
        <v>110</v>
      </c>
      <c r="B21" s="410"/>
      <c r="C21" s="411"/>
      <c r="D21" s="411"/>
      <c r="E21" s="411"/>
      <c r="F21" s="411"/>
      <c r="G21" s="411"/>
      <c r="H21" s="411"/>
      <c r="I21" s="411"/>
      <c r="J21" s="411"/>
      <c r="K21" s="411"/>
      <c r="L21" s="411"/>
      <c r="M21" s="411"/>
      <c r="N21" s="411"/>
      <c r="O21" s="411"/>
      <c r="P21" s="411"/>
      <c r="Q21" s="411"/>
      <c r="R21" s="411"/>
      <c r="S21" s="366"/>
      <c r="T21" s="84"/>
      <c r="U21" s="84"/>
    </row>
    <row r="22" spans="1:31">
      <c r="A22" s="84"/>
      <c r="B22" s="84"/>
      <c r="C22" s="84"/>
      <c r="D22" s="84"/>
      <c r="E22" s="84"/>
      <c r="F22" s="84"/>
      <c r="G22" s="84"/>
      <c r="H22" s="84"/>
      <c r="I22" s="84"/>
      <c r="J22" s="84"/>
      <c r="K22" s="86"/>
      <c r="L22" s="87"/>
      <c r="M22" s="87"/>
      <c r="N22" s="87"/>
      <c r="O22" s="86"/>
      <c r="P22" s="87"/>
      <c r="Q22" s="87"/>
      <c r="R22" s="87"/>
      <c r="S22" s="87"/>
      <c r="T22" s="84"/>
      <c r="U22" s="84"/>
    </row>
  </sheetData>
  <sortState ref="A7:AD19">
    <sortCondition descending="1" ref="U7:U19"/>
  </sortState>
  <mergeCells count="18">
    <mergeCell ref="S4:S6"/>
    <mergeCell ref="C4:J4"/>
    <mergeCell ref="C5:F5"/>
    <mergeCell ref="G5:J5"/>
    <mergeCell ref="A1:AD1"/>
    <mergeCell ref="V4:AC4"/>
    <mergeCell ref="AD4:AD6"/>
    <mergeCell ref="V5:Y5"/>
    <mergeCell ref="Z5:AC5"/>
    <mergeCell ref="T4:T6"/>
    <mergeCell ref="U4:U6"/>
    <mergeCell ref="A21:R21"/>
    <mergeCell ref="K5:N5"/>
    <mergeCell ref="O5:R5"/>
    <mergeCell ref="A4:A6"/>
    <mergeCell ref="B4:B6"/>
    <mergeCell ref="K4:R4"/>
    <mergeCell ref="A20:B20"/>
  </mergeCells>
  <pageMargins left="0.39370078740157483" right="0.2" top="0.27" bottom="0.21" header="0.31496062992125984" footer="0.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18"/>
  <sheetViews>
    <sheetView zoomScale="85" zoomScaleNormal="85" workbookViewId="0">
      <pane xSplit="4" ySplit="3" topLeftCell="E13" activePane="bottomRight" state="frozen"/>
      <selection pane="topRight" activeCell="F1" sqref="F1"/>
      <selection pane="bottomLeft" activeCell="A4" sqref="A4"/>
      <selection pane="bottomRight" activeCell="A18" sqref="A18:G18"/>
    </sheetView>
  </sheetViews>
  <sheetFormatPr defaultColWidth="17.26953125" defaultRowHeight="22.5" customHeight="1"/>
  <cols>
    <col min="1" max="1" width="5" style="101" customWidth="1"/>
    <col min="2" max="2" width="15.26953125" style="91" customWidth="1"/>
    <col min="3" max="3" width="8.08984375" style="91" customWidth="1"/>
    <col min="4" max="4" width="10.453125" style="91" customWidth="1"/>
    <col min="5" max="5" width="10.6328125" style="101" customWidth="1"/>
    <col min="6" max="6" width="85.90625" style="101" customWidth="1"/>
    <col min="7" max="7" width="9.36328125" style="101" customWidth="1"/>
    <col min="8" max="8" width="17.26953125" style="91" hidden="1" customWidth="1"/>
    <col min="9" max="11" width="0" style="91" hidden="1" customWidth="1"/>
    <col min="12" max="16384" width="17.26953125" style="91"/>
  </cols>
  <sheetData>
    <row r="1" spans="1:11" ht="32.25" customHeight="1">
      <c r="A1" s="426" t="s">
        <v>152</v>
      </c>
      <c r="B1" s="426"/>
      <c r="C1" s="426"/>
      <c r="D1" s="426"/>
      <c r="E1" s="426"/>
      <c r="F1" s="426"/>
      <c r="G1" s="426"/>
    </row>
    <row r="2" spans="1:11" ht="21" customHeight="1">
      <c r="A2" s="427" t="s">
        <v>0</v>
      </c>
      <c r="B2" s="427" t="s">
        <v>22</v>
      </c>
      <c r="C2" s="433" t="s">
        <v>157</v>
      </c>
      <c r="D2" s="428" t="s">
        <v>151</v>
      </c>
      <c r="E2" s="429"/>
      <c r="F2" s="430"/>
      <c r="G2" s="431" t="s">
        <v>95</v>
      </c>
    </row>
    <row r="3" spans="1:11" s="93" customFormat="1" ht="54" customHeight="1">
      <c r="A3" s="427"/>
      <c r="B3" s="427"/>
      <c r="C3" s="434"/>
      <c r="D3" s="92" t="s">
        <v>88</v>
      </c>
      <c r="E3" s="92" t="s">
        <v>89</v>
      </c>
      <c r="F3" s="92" t="s">
        <v>87</v>
      </c>
      <c r="G3" s="432"/>
    </row>
    <row r="4" spans="1:11" s="93" customFormat="1" ht="24.65" customHeight="1">
      <c r="A4" s="381">
        <v>1</v>
      </c>
      <c r="B4" s="94" t="s">
        <v>14</v>
      </c>
      <c r="C4" s="94">
        <v>0</v>
      </c>
      <c r="D4" s="95">
        <v>0</v>
      </c>
      <c r="E4" s="382">
        <f>14/13</f>
        <v>1.0769230769230769</v>
      </c>
      <c r="F4" s="383" t="s">
        <v>123</v>
      </c>
      <c r="G4" s="95">
        <v>106</v>
      </c>
      <c r="H4" s="93">
        <v>4</v>
      </c>
      <c r="I4" s="93">
        <v>11</v>
      </c>
      <c r="J4" s="384">
        <f t="shared" ref="J4:J16" si="0">D4/I4</f>
        <v>0</v>
      </c>
      <c r="K4" s="93">
        <v>11</v>
      </c>
    </row>
    <row r="5" spans="1:11" s="93" customFormat="1" ht="14.5">
      <c r="A5" s="381">
        <v>2</v>
      </c>
      <c r="B5" s="96" t="s">
        <v>18</v>
      </c>
      <c r="C5" s="96">
        <v>2</v>
      </c>
      <c r="D5" s="95">
        <v>13</v>
      </c>
      <c r="E5" s="382">
        <f>D5/21</f>
        <v>0.61904761904761907</v>
      </c>
      <c r="F5" s="385" t="s">
        <v>141</v>
      </c>
      <c r="G5" s="95">
        <v>416</v>
      </c>
      <c r="H5" s="93">
        <v>6</v>
      </c>
      <c r="I5" s="93">
        <v>21</v>
      </c>
      <c r="J5" s="384">
        <f t="shared" si="0"/>
        <v>0.61904761904761907</v>
      </c>
      <c r="K5" s="93">
        <v>29</v>
      </c>
    </row>
    <row r="6" spans="1:11" s="93" customFormat="1" ht="30" customHeight="1">
      <c r="A6" s="381">
        <v>3</v>
      </c>
      <c r="B6" s="96" t="s">
        <v>21</v>
      </c>
      <c r="C6" s="96">
        <v>2</v>
      </c>
      <c r="D6" s="95">
        <v>6</v>
      </c>
      <c r="E6" s="382">
        <f>D6/30</f>
        <v>0.2</v>
      </c>
      <c r="F6" s="386" t="s">
        <v>497</v>
      </c>
      <c r="G6" s="95">
        <v>396</v>
      </c>
      <c r="H6" s="93">
        <v>12</v>
      </c>
      <c r="I6" s="93">
        <v>17</v>
      </c>
      <c r="J6" s="384">
        <f t="shared" si="0"/>
        <v>0.35294117647058826</v>
      </c>
      <c r="K6" s="93">
        <v>23</v>
      </c>
    </row>
    <row r="7" spans="1:11" s="93" customFormat="1" ht="14.5">
      <c r="A7" s="381">
        <v>4</v>
      </c>
      <c r="B7" s="96" t="s">
        <v>15</v>
      </c>
      <c r="C7" s="96">
        <v>0</v>
      </c>
      <c r="D7" s="95">
        <v>5</v>
      </c>
      <c r="E7" s="382">
        <f>D7/27</f>
        <v>0.18518518518518517</v>
      </c>
      <c r="F7" s="387" t="s">
        <v>135</v>
      </c>
      <c r="G7" s="95">
        <v>227</v>
      </c>
      <c r="H7" s="93">
        <v>13</v>
      </c>
      <c r="I7" s="93">
        <v>21</v>
      </c>
      <c r="J7" s="384">
        <f t="shared" si="0"/>
        <v>0.23809523809523808</v>
      </c>
      <c r="K7" s="93">
        <v>13</v>
      </c>
    </row>
    <row r="8" spans="1:11" s="93" customFormat="1" ht="32.25" customHeight="1">
      <c r="A8" s="381">
        <v>5</v>
      </c>
      <c r="B8" s="96" t="s">
        <v>23</v>
      </c>
      <c r="C8" s="96">
        <v>0</v>
      </c>
      <c r="D8" s="95">
        <v>1</v>
      </c>
      <c r="E8" s="382">
        <f>D8/6</f>
        <v>0.16666666666666666</v>
      </c>
      <c r="F8" s="386" t="s">
        <v>150</v>
      </c>
      <c r="G8" s="95">
        <v>52</v>
      </c>
      <c r="H8" s="93">
        <v>12</v>
      </c>
      <c r="I8" s="93">
        <v>30</v>
      </c>
      <c r="J8" s="384">
        <f t="shared" si="0"/>
        <v>3.3333333333333333E-2</v>
      </c>
      <c r="K8" s="93">
        <v>23</v>
      </c>
    </row>
    <row r="9" spans="1:11" s="93" customFormat="1" ht="14.5">
      <c r="A9" s="381">
        <v>6</v>
      </c>
      <c r="B9" s="96" t="s">
        <v>17</v>
      </c>
      <c r="C9" s="96">
        <v>0</v>
      </c>
      <c r="D9" s="95">
        <v>3</v>
      </c>
      <c r="E9" s="382">
        <f>D9/25</f>
        <v>0.12</v>
      </c>
      <c r="F9" s="386" t="s">
        <v>129</v>
      </c>
      <c r="G9" s="95">
        <v>919</v>
      </c>
      <c r="H9" s="93">
        <v>21</v>
      </c>
      <c r="I9" s="93">
        <v>30</v>
      </c>
      <c r="J9" s="384">
        <f t="shared" si="0"/>
        <v>0.1</v>
      </c>
      <c r="K9" s="93">
        <v>21</v>
      </c>
    </row>
    <row r="10" spans="1:11" s="93" customFormat="1" ht="39.75" customHeight="1">
      <c r="A10" s="381">
        <v>7</v>
      </c>
      <c r="B10" s="96" t="s">
        <v>19</v>
      </c>
      <c r="C10" s="96">
        <v>0</v>
      </c>
      <c r="D10" s="95">
        <v>2</v>
      </c>
      <c r="E10" s="382">
        <f>D10/30</f>
        <v>6.6666666666666666E-2</v>
      </c>
      <c r="F10" s="386" t="s">
        <v>139</v>
      </c>
      <c r="G10" s="95">
        <v>361</v>
      </c>
      <c r="H10" s="93">
        <v>6</v>
      </c>
      <c r="I10" s="93">
        <v>27</v>
      </c>
      <c r="J10" s="384">
        <f t="shared" si="0"/>
        <v>7.407407407407407E-2</v>
      </c>
      <c r="K10" s="93">
        <v>16</v>
      </c>
    </row>
    <row r="11" spans="1:11" s="93" customFormat="1" ht="18" customHeight="1">
      <c r="A11" s="381">
        <v>8</v>
      </c>
      <c r="B11" s="96" t="s">
        <v>16</v>
      </c>
      <c r="C11" s="96">
        <v>0</v>
      </c>
      <c r="D11" s="95">
        <v>1</v>
      </c>
      <c r="E11" s="382">
        <f>D11/17</f>
        <v>5.8823529411764705E-2</v>
      </c>
      <c r="F11" s="386" t="s">
        <v>125</v>
      </c>
      <c r="G11" s="95">
        <v>122</v>
      </c>
      <c r="H11" s="93">
        <v>16</v>
      </c>
      <c r="I11" s="93">
        <v>25</v>
      </c>
      <c r="J11" s="384">
        <f t="shared" si="0"/>
        <v>0.04</v>
      </c>
      <c r="K11" s="93">
        <v>5</v>
      </c>
    </row>
    <row r="12" spans="1:11" s="93" customFormat="1" ht="53.25" customHeight="1">
      <c r="A12" s="381">
        <v>9</v>
      </c>
      <c r="B12" s="96" t="s">
        <v>13</v>
      </c>
      <c r="C12" s="96">
        <v>1</v>
      </c>
      <c r="D12" s="95">
        <v>1</v>
      </c>
      <c r="E12" s="382">
        <f>D12/22</f>
        <v>4.5454545454545456E-2</v>
      </c>
      <c r="F12" s="385" t="s">
        <v>499</v>
      </c>
      <c r="G12" s="95">
        <v>554</v>
      </c>
      <c r="H12" s="93">
        <v>9</v>
      </c>
      <c r="I12" s="93">
        <v>13</v>
      </c>
      <c r="J12" s="384">
        <f t="shared" si="0"/>
        <v>7.6923076923076927E-2</v>
      </c>
      <c r="K12" s="93">
        <v>19</v>
      </c>
    </row>
    <row r="13" spans="1:11" s="93" customFormat="1" ht="47.5" customHeight="1">
      <c r="A13" s="381">
        <v>10</v>
      </c>
      <c r="B13" s="96" t="s">
        <v>11</v>
      </c>
      <c r="C13" s="96">
        <v>0</v>
      </c>
      <c r="D13" s="95">
        <v>0</v>
      </c>
      <c r="E13" s="382">
        <f>D13/I13</f>
        <v>0</v>
      </c>
      <c r="F13" s="385" t="s">
        <v>127</v>
      </c>
      <c r="G13" s="95">
        <v>187</v>
      </c>
      <c r="H13" s="93">
        <v>20</v>
      </c>
      <c r="I13" s="93">
        <v>22</v>
      </c>
      <c r="J13" s="384">
        <f t="shared" si="0"/>
        <v>0</v>
      </c>
      <c r="K13" s="93">
        <v>27</v>
      </c>
    </row>
    <row r="14" spans="1:11" s="93" customFormat="1" ht="47.5" customHeight="1">
      <c r="A14" s="381">
        <v>11</v>
      </c>
      <c r="B14" s="96" t="s">
        <v>12</v>
      </c>
      <c r="C14" s="96">
        <v>0</v>
      </c>
      <c r="D14" s="95">
        <v>0</v>
      </c>
      <c r="E14" s="382">
        <f>D14/21</f>
        <v>0</v>
      </c>
      <c r="F14" s="386" t="s">
        <v>117</v>
      </c>
      <c r="G14" s="95">
        <v>253</v>
      </c>
      <c r="H14" s="93">
        <v>6</v>
      </c>
      <c r="I14" s="93">
        <v>6</v>
      </c>
      <c r="J14" s="384">
        <f t="shared" si="0"/>
        <v>0</v>
      </c>
      <c r="K14" s="93">
        <v>21</v>
      </c>
    </row>
    <row r="15" spans="1:11" s="93" customFormat="1" ht="27.65" customHeight="1">
      <c r="A15" s="381">
        <v>12</v>
      </c>
      <c r="B15" s="96" t="s">
        <v>10</v>
      </c>
      <c r="C15" s="96">
        <v>0</v>
      </c>
      <c r="D15" s="95">
        <v>0</v>
      </c>
      <c r="E15" s="382">
        <f>D15/6</f>
        <v>0</v>
      </c>
      <c r="F15" s="386" t="s">
        <v>126</v>
      </c>
      <c r="G15" s="95">
        <v>20</v>
      </c>
      <c r="H15" s="93">
        <v>6</v>
      </c>
      <c r="I15" s="93">
        <v>6</v>
      </c>
      <c r="J15" s="384">
        <f t="shared" si="0"/>
        <v>0</v>
      </c>
      <c r="K15" s="93">
        <v>6</v>
      </c>
    </row>
    <row r="16" spans="1:11" s="93" customFormat="1" ht="18" customHeight="1">
      <c r="A16" s="381">
        <v>13</v>
      </c>
      <c r="B16" s="97" t="s">
        <v>20</v>
      </c>
      <c r="C16" s="97">
        <v>0</v>
      </c>
      <c r="D16" s="95">
        <v>0</v>
      </c>
      <c r="E16" s="382">
        <v>0</v>
      </c>
      <c r="F16" s="385" t="s">
        <v>96</v>
      </c>
      <c r="G16" s="95">
        <v>11</v>
      </c>
      <c r="H16" s="93">
        <v>1</v>
      </c>
      <c r="I16" s="93">
        <v>1</v>
      </c>
      <c r="J16" s="384">
        <f t="shared" si="0"/>
        <v>0</v>
      </c>
      <c r="K16" s="93">
        <v>1</v>
      </c>
    </row>
    <row r="17" spans="1:10" ht="29.25" customHeight="1">
      <c r="A17" s="422" t="s">
        <v>3</v>
      </c>
      <c r="B17" s="423"/>
      <c r="C17" s="132">
        <f>SUM(C4:C16)</f>
        <v>5</v>
      </c>
      <c r="D17" s="98">
        <f>SUM(D4:D16)</f>
        <v>32</v>
      </c>
      <c r="E17" s="99">
        <f>D17/230</f>
        <v>0.1391304347826087</v>
      </c>
      <c r="F17" s="99" t="s">
        <v>498</v>
      </c>
      <c r="G17" s="98">
        <f>SUM(G4:G16)</f>
        <v>3624</v>
      </c>
      <c r="H17" s="98">
        <f t="shared" ref="H17:I17" si="1">SUM(H4:H16)</f>
        <v>132</v>
      </c>
      <c r="I17" s="98">
        <f t="shared" si="1"/>
        <v>230</v>
      </c>
      <c r="J17" s="100"/>
    </row>
    <row r="18" spans="1:10" ht="33" customHeight="1">
      <c r="A18" s="424" t="s">
        <v>111</v>
      </c>
      <c r="B18" s="425"/>
      <c r="C18" s="425"/>
      <c r="D18" s="425"/>
      <c r="E18" s="425"/>
      <c r="F18" s="425"/>
      <c r="G18" s="425"/>
    </row>
  </sheetData>
  <sortState ref="A4:G16">
    <sortCondition descending="1" ref="E4:E16"/>
  </sortState>
  <mergeCells count="8">
    <mergeCell ref="A17:B17"/>
    <mergeCell ref="A18:G18"/>
    <mergeCell ref="A1:G1"/>
    <mergeCell ref="A2:A3"/>
    <mergeCell ref="B2:B3"/>
    <mergeCell ref="D2:F2"/>
    <mergeCell ref="G2:G3"/>
    <mergeCell ref="C2:C3"/>
  </mergeCells>
  <pageMargins left="0.33" right="0.25" top="0.27" bottom="0.2" header="0.2" footer="0.2"/>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8"/>
  <sheetViews>
    <sheetView topLeftCell="A13" workbookViewId="0">
      <selection activeCell="F9" sqref="F9"/>
    </sheetView>
  </sheetViews>
  <sheetFormatPr defaultColWidth="17.26953125" defaultRowHeight="22.5" customHeight="1"/>
  <cols>
    <col min="1" max="1" width="6" style="112" customWidth="1"/>
    <col min="2" max="2" width="14.1796875" style="102" customWidth="1"/>
    <col min="3" max="3" width="10.26953125" style="102" customWidth="1"/>
    <col min="4" max="4" width="11.81640625" style="102" customWidth="1"/>
    <col min="5" max="5" width="16.08984375" style="112" customWidth="1"/>
    <col min="6" max="6" width="73.7265625" style="112" customWidth="1"/>
    <col min="7" max="7" width="10.54296875" style="112" customWidth="1"/>
    <col min="8" max="8" width="12.81640625" style="112" hidden="1" customWidth="1"/>
    <col min="9" max="10" width="0" style="102" hidden="1" customWidth="1"/>
    <col min="11" max="16384" width="17.26953125" style="102"/>
  </cols>
  <sheetData>
    <row r="1" spans="1:11" ht="30.75" customHeight="1">
      <c r="A1" s="439" t="s">
        <v>153</v>
      </c>
      <c r="B1" s="439"/>
      <c r="C1" s="439"/>
      <c r="D1" s="439"/>
      <c r="E1" s="439"/>
      <c r="F1" s="439"/>
      <c r="G1" s="439"/>
      <c r="H1" s="113"/>
    </row>
    <row r="2" spans="1:11" ht="18.649999999999999" customHeight="1">
      <c r="A2" s="440" t="s">
        <v>0</v>
      </c>
      <c r="B2" s="440" t="s">
        <v>86</v>
      </c>
      <c r="C2" s="442" t="s">
        <v>159</v>
      </c>
      <c r="D2" s="441" t="s">
        <v>154</v>
      </c>
      <c r="E2" s="441"/>
      <c r="F2" s="441"/>
      <c r="G2" s="442" t="s">
        <v>102</v>
      </c>
      <c r="H2" s="103"/>
    </row>
    <row r="3" spans="1:11" s="106" customFormat="1" ht="52" customHeight="1">
      <c r="A3" s="440"/>
      <c r="B3" s="440"/>
      <c r="C3" s="443"/>
      <c r="D3" s="370" t="s">
        <v>158</v>
      </c>
      <c r="E3" s="370" t="s">
        <v>91</v>
      </c>
      <c r="F3" s="370" t="s">
        <v>90</v>
      </c>
      <c r="G3" s="443"/>
      <c r="H3" s="114"/>
    </row>
    <row r="4" spans="1:11" s="106" customFormat="1" ht="13">
      <c r="A4" s="388">
        <v>1</v>
      </c>
      <c r="B4" s="389" t="s">
        <v>12</v>
      </c>
      <c r="C4" s="389">
        <v>0</v>
      </c>
      <c r="D4" s="390">
        <v>6</v>
      </c>
      <c r="E4" s="391">
        <f>D4/21</f>
        <v>0.2857142857142857</v>
      </c>
      <c r="F4" s="392" t="s">
        <v>118</v>
      </c>
      <c r="G4" s="393">
        <v>108</v>
      </c>
      <c r="H4" s="120">
        <v>2</v>
      </c>
      <c r="I4" s="106">
        <v>6</v>
      </c>
      <c r="J4" s="106">
        <f t="shared" ref="J4:J16" si="0">D4/I4</f>
        <v>1</v>
      </c>
      <c r="K4" s="106">
        <v>6</v>
      </c>
    </row>
    <row r="5" spans="1:11" s="106" customFormat="1" ht="24.65" customHeight="1">
      <c r="A5" s="388">
        <v>2</v>
      </c>
      <c r="B5" s="389" t="s">
        <v>15</v>
      </c>
      <c r="C5" s="389">
        <v>1</v>
      </c>
      <c r="D5" s="390">
        <v>4</v>
      </c>
      <c r="E5" s="391">
        <f>D5/27</f>
        <v>0.14814814814814814</v>
      </c>
      <c r="F5" s="394" t="s">
        <v>134</v>
      </c>
      <c r="G5" s="393">
        <v>106</v>
      </c>
      <c r="H5" s="395">
        <v>11</v>
      </c>
      <c r="I5" s="106">
        <v>27</v>
      </c>
      <c r="J5" s="106">
        <f t="shared" si="0"/>
        <v>0.14814814814814814</v>
      </c>
      <c r="K5" s="106">
        <v>23</v>
      </c>
    </row>
    <row r="6" spans="1:11" s="106" customFormat="1" ht="36.75" customHeight="1">
      <c r="A6" s="388">
        <v>3</v>
      </c>
      <c r="B6" s="389" t="s">
        <v>16</v>
      </c>
      <c r="C6" s="389">
        <v>0</v>
      </c>
      <c r="D6" s="390">
        <v>2</v>
      </c>
      <c r="E6" s="391">
        <f>D6/17</f>
        <v>0.11764705882352941</v>
      </c>
      <c r="F6" s="392" t="s">
        <v>145</v>
      </c>
      <c r="G6" s="393">
        <v>83</v>
      </c>
      <c r="H6" s="120">
        <v>13</v>
      </c>
      <c r="I6" s="106">
        <v>21</v>
      </c>
      <c r="J6" s="106">
        <f t="shared" si="0"/>
        <v>9.5238095238095233E-2</v>
      </c>
      <c r="K6" s="106">
        <v>20</v>
      </c>
    </row>
    <row r="7" spans="1:11" s="106" customFormat="1" ht="25.5" customHeight="1">
      <c r="A7" s="388">
        <v>4</v>
      </c>
      <c r="B7" s="389" t="s">
        <v>17</v>
      </c>
      <c r="C7" s="389">
        <v>0</v>
      </c>
      <c r="D7" s="390">
        <v>2</v>
      </c>
      <c r="E7" s="391">
        <f>D7/25</f>
        <v>0.08</v>
      </c>
      <c r="F7" s="392" t="s">
        <v>130</v>
      </c>
      <c r="G7" s="393">
        <v>160</v>
      </c>
      <c r="H7" s="396">
        <v>12</v>
      </c>
      <c r="I7" s="106">
        <v>17</v>
      </c>
      <c r="J7" s="106">
        <f t="shared" si="0"/>
        <v>0.11764705882352941</v>
      </c>
      <c r="K7" s="106">
        <v>15</v>
      </c>
    </row>
    <row r="8" spans="1:11" s="106" customFormat="1" ht="24" customHeight="1">
      <c r="A8" s="388">
        <v>5</v>
      </c>
      <c r="B8" s="389" t="s">
        <v>18</v>
      </c>
      <c r="C8" s="389">
        <v>0</v>
      </c>
      <c r="D8" s="390">
        <v>1</v>
      </c>
      <c r="E8" s="391">
        <f>D8/21</f>
        <v>4.7619047619047616E-2</v>
      </c>
      <c r="F8" s="392" t="s">
        <v>122</v>
      </c>
      <c r="G8" s="393">
        <v>106</v>
      </c>
      <c r="H8" s="396">
        <v>16</v>
      </c>
      <c r="I8" s="106">
        <v>21</v>
      </c>
      <c r="J8" s="106">
        <f t="shared" si="0"/>
        <v>4.7619047619047616E-2</v>
      </c>
      <c r="K8" s="106">
        <v>20</v>
      </c>
    </row>
    <row r="9" spans="1:11" s="106" customFormat="1" ht="40.5" customHeight="1">
      <c r="A9" s="388">
        <v>6</v>
      </c>
      <c r="B9" s="389" t="s">
        <v>10</v>
      </c>
      <c r="C9" s="389">
        <v>1</v>
      </c>
      <c r="D9" s="390">
        <v>1</v>
      </c>
      <c r="E9" s="391">
        <f>D9/6</f>
        <v>0.16666666666666666</v>
      </c>
      <c r="F9" s="394" t="s">
        <v>163</v>
      </c>
      <c r="G9" s="393">
        <v>28</v>
      </c>
      <c r="H9" s="396">
        <v>20</v>
      </c>
      <c r="I9" s="106">
        <v>25</v>
      </c>
      <c r="J9" s="106">
        <f t="shared" si="0"/>
        <v>0.04</v>
      </c>
      <c r="K9" s="106">
        <v>23</v>
      </c>
    </row>
    <row r="10" spans="1:11" s="106" customFormat="1" ht="13">
      <c r="A10" s="388">
        <v>7</v>
      </c>
      <c r="B10" s="389" t="s">
        <v>21</v>
      </c>
      <c r="C10" s="389">
        <v>0</v>
      </c>
      <c r="D10" s="390">
        <v>0</v>
      </c>
      <c r="E10" s="391">
        <v>0</v>
      </c>
      <c r="F10" s="392" t="s">
        <v>120</v>
      </c>
      <c r="G10" s="393">
        <v>195</v>
      </c>
      <c r="H10" s="366">
        <v>24</v>
      </c>
      <c r="I10" s="106">
        <v>30</v>
      </c>
      <c r="J10" s="106">
        <f t="shared" si="0"/>
        <v>0</v>
      </c>
      <c r="K10" s="106">
        <v>30</v>
      </c>
    </row>
    <row r="11" spans="1:11" s="106" customFormat="1" ht="28.5" customHeight="1">
      <c r="A11" s="388">
        <v>8</v>
      </c>
      <c r="B11" s="397" t="s">
        <v>14</v>
      </c>
      <c r="C11" s="397">
        <v>0</v>
      </c>
      <c r="D11" s="398">
        <v>0</v>
      </c>
      <c r="E11" s="391">
        <f>D11/13</f>
        <v>0</v>
      </c>
      <c r="F11" s="392" t="s">
        <v>123</v>
      </c>
      <c r="G11" s="393">
        <v>71</v>
      </c>
      <c r="H11" s="396">
        <v>11</v>
      </c>
      <c r="I11" s="106">
        <v>13</v>
      </c>
      <c r="J11" s="106">
        <f t="shared" si="0"/>
        <v>0</v>
      </c>
      <c r="K11" s="106">
        <v>13</v>
      </c>
    </row>
    <row r="12" spans="1:11" s="106" customFormat="1" ht="44.5" customHeight="1">
      <c r="A12" s="388">
        <v>9</v>
      </c>
      <c r="B12" s="389" t="s">
        <v>19</v>
      </c>
      <c r="C12" s="389">
        <v>0</v>
      </c>
      <c r="D12" s="390">
        <v>0</v>
      </c>
      <c r="E12" s="391">
        <f>D12/30</f>
        <v>0</v>
      </c>
      <c r="F12" s="394" t="s">
        <v>120</v>
      </c>
      <c r="G12" s="393">
        <v>157</v>
      </c>
      <c r="H12" s="399">
        <v>25</v>
      </c>
      <c r="I12" s="106">
        <v>30</v>
      </c>
      <c r="J12" s="106">
        <f t="shared" si="0"/>
        <v>0</v>
      </c>
      <c r="K12" s="106">
        <v>30</v>
      </c>
    </row>
    <row r="13" spans="1:11" s="106" customFormat="1" ht="33.75" customHeight="1">
      <c r="A13" s="388">
        <v>10</v>
      </c>
      <c r="B13" s="389" t="s">
        <v>13</v>
      </c>
      <c r="C13" s="389">
        <v>0</v>
      </c>
      <c r="D13" s="390">
        <v>0</v>
      </c>
      <c r="E13" s="391">
        <f>D13/22</f>
        <v>0</v>
      </c>
      <c r="F13" s="394" t="s">
        <v>116</v>
      </c>
      <c r="G13" s="393">
        <v>118</v>
      </c>
      <c r="H13" s="396">
        <v>19</v>
      </c>
      <c r="I13" s="106">
        <v>22</v>
      </c>
      <c r="J13" s="106">
        <f t="shared" si="0"/>
        <v>0</v>
      </c>
      <c r="K13" s="106">
        <v>22</v>
      </c>
    </row>
    <row r="14" spans="1:11" s="106" customFormat="1" ht="31.5" customHeight="1">
      <c r="A14" s="388">
        <v>11</v>
      </c>
      <c r="B14" s="389" t="s">
        <v>11</v>
      </c>
      <c r="C14" s="389">
        <v>0</v>
      </c>
      <c r="D14" s="390">
        <v>0</v>
      </c>
      <c r="E14" s="391">
        <f>D14/11</f>
        <v>0</v>
      </c>
      <c r="F14" s="392" t="s">
        <v>127</v>
      </c>
      <c r="G14" s="400">
        <v>65</v>
      </c>
      <c r="H14" s="396">
        <v>10</v>
      </c>
      <c r="I14" s="106">
        <v>11</v>
      </c>
      <c r="J14" s="106">
        <f t="shared" si="0"/>
        <v>0</v>
      </c>
      <c r="K14" s="106">
        <v>11</v>
      </c>
    </row>
    <row r="15" spans="1:11" s="106" customFormat="1" ht="19" customHeight="1">
      <c r="A15" s="388">
        <v>12</v>
      </c>
      <c r="B15" s="389" t="s">
        <v>23</v>
      </c>
      <c r="C15" s="389">
        <v>0</v>
      </c>
      <c r="D15" s="390">
        <v>0</v>
      </c>
      <c r="E15" s="391">
        <f>D15/6</f>
        <v>0</v>
      </c>
      <c r="F15" s="394" t="s">
        <v>126</v>
      </c>
      <c r="G15" s="400">
        <v>28</v>
      </c>
      <c r="H15" s="396">
        <v>3</v>
      </c>
      <c r="I15" s="106">
        <v>6</v>
      </c>
      <c r="J15" s="106">
        <f t="shared" si="0"/>
        <v>0</v>
      </c>
      <c r="K15" s="106">
        <v>6</v>
      </c>
    </row>
    <row r="16" spans="1:11" s="106" customFormat="1" ht="25.5" customHeight="1">
      <c r="A16" s="388">
        <v>13</v>
      </c>
      <c r="B16" s="389" t="s">
        <v>20</v>
      </c>
      <c r="C16" s="389">
        <v>0</v>
      </c>
      <c r="D16" s="390">
        <v>0</v>
      </c>
      <c r="E16" s="391">
        <v>0</v>
      </c>
      <c r="F16" s="394" t="s">
        <v>96</v>
      </c>
      <c r="G16" s="400">
        <v>3</v>
      </c>
      <c r="H16" s="396">
        <v>1</v>
      </c>
      <c r="I16" s="106">
        <v>1</v>
      </c>
      <c r="J16" s="106">
        <f t="shared" si="0"/>
        <v>0</v>
      </c>
      <c r="K16" s="106">
        <v>1</v>
      </c>
    </row>
    <row r="17" spans="1:15" ht="25.5" customHeight="1">
      <c r="A17" s="435" t="s">
        <v>3</v>
      </c>
      <c r="B17" s="436"/>
      <c r="C17" s="131">
        <f>SUM(C4:C16)</f>
        <v>2</v>
      </c>
      <c r="D17" s="115">
        <f>SUM(D4:D16)</f>
        <v>16</v>
      </c>
      <c r="E17" s="108">
        <f>D17/230</f>
        <v>6.9565217391304349E-2</v>
      </c>
      <c r="F17" s="108" t="s">
        <v>165</v>
      </c>
      <c r="G17" s="116">
        <f>SUM(G4:G16)</f>
        <v>1228</v>
      </c>
      <c r="H17" s="116">
        <f>SUM(H4:H16)</f>
        <v>167</v>
      </c>
      <c r="I17" s="116">
        <f>SUM(I4:I16)</f>
        <v>230</v>
      </c>
    </row>
    <row r="18" spans="1:15" ht="25.5" customHeight="1">
      <c r="A18" s="437" t="s">
        <v>114</v>
      </c>
      <c r="B18" s="438"/>
      <c r="C18" s="438"/>
      <c r="D18" s="438"/>
      <c r="E18" s="438"/>
      <c r="F18" s="438"/>
      <c r="G18" s="438"/>
      <c r="H18" s="369"/>
      <c r="I18" s="117"/>
      <c r="J18" s="117"/>
      <c r="K18" s="117"/>
      <c r="L18" s="117"/>
      <c r="M18" s="117"/>
      <c r="N18" s="117"/>
      <c r="O18" s="117"/>
    </row>
  </sheetData>
  <sortState ref="A4:G16">
    <sortCondition descending="1" ref="E4:E16"/>
  </sortState>
  <mergeCells count="8">
    <mergeCell ref="A17:B17"/>
    <mergeCell ref="A18:G18"/>
    <mergeCell ref="A1:G1"/>
    <mergeCell ref="A2:A3"/>
    <mergeCell ref="B2:B3"/>
    <mergeCell ref="D2:F2"/>
    <mergeCell ref="G2:G3"/>
    <mergeCell ref="C2:C3"/>
  </mergeCells>
  <pageMargins left="0.44" right="0.2" top="0.26" bottom="0.28000000000000003" header="0.2"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19"/>
  <sheetViews>
    <sheetView tabSelected="1" workbookViewId="0">
      <pane xSplit="4" ySplit="4" topLeftCell="E16" activePane="bottomRight" state="frozen"/>
      <selection pane="topRight" activeCell="F1" sqref="F1"/>
      <selection pane="bottomLeft" activeCell="A4" sqref="A4"/>
      <selection pane="bottomRight" activeCell="F12" sqref="F12"/>
    </sheetView>
  </sheetViews>
  <sheetFormatPr defaultColWidth="17.26953125" defaultRowHeight="13"/>
  <cols>
    <col min="1" max="1" width="3.90625" style="112" customWidth="1"/>
    <col min="2" max="2" width="12" style="102" customWidth="1"/>
    <col min="3" max="4" width="11.7265625" style="102" customWidth="1"/>
    <col min="5" max="5" width="13.6328125" style="112" customWidth="1"/>
    <col min="6" max="6" width="83.54296875" style="112" customWidth="1"/>
    <col min="7" max="7" width="9.26953125" style="112" customWidth="1"/>
    <col min="8" max="8" width="13" style="112" hidden="1" customWidth="1"/>
    <col min="9" max="9" width="17.26953125" style="102" hidden="1" customWidth="1"/>
    <col min="10" max="11" width="0" style="102" hidden="1" customWidth="1"/>
    <col min="12" max="16384" width="17.26953125" style="102"/>
  </cols>
  <sheetData>
    <row r="1" spans="1:11" ht="21.75" customHeight="1">
      <c r="A1" s="446" t="s">
        <v>155</v>
      </c>
      <c r="B1" s="446"/>
      <c r="C1" s="446"/>
      <c r="D1" s="446"/>
      <c r="E1" s="446"/>
      <c r="F1" s="446"/>
      <c r="G1" s="446"/>
      <c r="H1" s="119"/>
    </row>
    <row r="2" spans="1:11" ht="5.5" customHeight="1">
      <c r="A2" s="119"/>
      <c r="B2" s="119"/>
      <c r="C2" s="128"/>
      <c r="D2" s="119"/>
      <c r="E2" s="119"/>
      <c r="F2" s="119"/>
      <c r="G2" s="119"/>
      <c r="H2" s="119"/>
    </row>
    <row r="3" spans="1:11" ht="25.5" customHeight="1">
      <c r="A3" s="440" t="s">
        <v>0</v>
      </c>
      <c r="B3" s="440" t="s">
        <v>22</v>
      </c>
      <c r="C3" s="442" t="s">
        <v>160</v>
      </c>
      <c r="D3" s="447" t="s">
        <v>151</v>
      </c>
      <c r="E3" s="448"/>
      <c r="F3" s="449"/>
      <c r="G3" s="442" t="s">
        <v>103</v>
      </c>
      <c r="H3" s="103"/>
    </row>
    <row r="4" spans="1:11" s="106" customFormat="1" ht="30" customHeight="1">
      <c r="A4" s="440"/>
      <c r="B4" s="440"/>
      <c r="C4" s="443"/>
      <c r="D4" s="104" t="s">
        <v>93</v>
      </c>
      <c r="E4" s="104" t="s">
        <v>94</v>
      </c>
      <c r="F4" s="104" t="s">
        <v>92</v>
      </c>
      <c r="G4" s="443"/>
      <c r="H4" s="105"/>
    </row>
    <row r="5" spans="1:11" s="60" customFormat="1" ht="28.5" customHeight="1">
      <c r="A5" s="388">
        <v>1</v>
      </c>
      <c r="B5" s="389" t="s">
        <v>14</v>
      </c>
      <c r="C5" s="389">
        <v>0</v>
      </c>
      <c r="D5" s="401">
        <v>13</v>
      </c>
      <c r="E5" s="391">
        <f>D5/13</f>
        <v>1</v>
      </c>
      <c r="F5" s="394" t="s">
        <v>144</v>
      </c>
      <c r="G5" s="401">
        <v>137</v>
      </c>
      <c r="H5" s="402"/>
      <c r="I5" s="106">
        <v>6</v>
      </c>
      <c r="J5" s="106">
        <f t="shared" ref="J5:J17" si="0">D5/I5</f>
        <v>2.1666666666666665</v>
      </c>
      <c r="K5" s="106">
        <v>6</v>
      </c>
    </row>
    <row r="6" spans="1:11" s="60" customFormat="1" ht="23.15" customHeight="1">
      <c r="A6" s="388">
        <v>2</v>
      </c>
      <c r="B6" s="389" t="s">
        <v>18</v>
      </c>
      <c r="C6" s="389">
        <v>0</v>
      </c>
      <c r="D6" s="401">
        <v>10</v>
      </c>
      <c r="E6" s="391">
        <f>D6/21</f>
        <v>0.47619047619047616</v>
      </c>
      <c r="F6" s="394" t="s">
        <v>142</v>
      </c>
      <c r="G6" s="401">
        <v>259</v>
      </c>
      <c r="H6" s="399">
        <v>3</v>
      </c>
      <c r="I6" s="106">
        <v>13</v>
      </c>
      <c r="J6" s="106">
        <f t="shared" si="0"/>
        <v>0.76923076923076927</v>
      </c>
      <c r="K6" s="106">
        <v>3</v>
      </c>
    </row>
    <row r="7" spans="1:11" s="60" customFormat="1" ht="24.75" customHeight="1">
      <c r="A7" s="388">
        <v>3</v>
      </c>
      <c r="B7" s="389" t="s">
        <v>17</v>
      </c>
      <c r="C7" s="389">
        <v>0</v>
      </c>
      <c r="D7" s="401">
        <v>7</v>
      </c>
      <c r="E7" s="391">
        <f>D7/25</f>
        <v>0.28000000000000003</v>
      </c>
      <c r="F7" s="389" t="s">
        <v>115</v>
      </c>
      <c r="G7" s="401">
        <v>271</v>
      </c>
      <c r="H7" s="403">
        <v>12</v>
      </c>
      <c r="I7" s="106">
        <v>27</v>
      </c>
      <c r="J7" s="106">
        <f t="shared" si="0"/>
        <v>0.25925925925925924</v>
      </c>
      <c r="K7" s="106">
        <v>22</v>
      </c>
    </row>
    <row r="8" spans="1:11" s="60" customFormat="1" ht="36.75" customHeight="1">
      <c r="A8" s="388">
        <v>4</v>
      </c>
      <c r="B8" s="389" t="s">
        <v>21</v>
      </c>
      <c r="C8" s="389">
        <v>2</v>
      </c>
      <c r="D8" s="401">
        <v>8</v>
      </c>
      <c r="E8" s="391">
        <f>D8/30</f>
        <v>0.26666666666666666</v>
      </c>
      <c r="F8" s="394" t="s">
        <v>148</v>
      </c>
      <c r="G8" s="401">
        <v>227</v>
      </c>
      <c r="H8" s="403">
        <v>10</v>
      </c>
      <c r="I8" s="106">
        <v>21</v>
      </c>
      <c r="J8" s="106">
        <f t="shared" si="0"/>
        <v>0.38095238095238093</v>
      </c>
      <c r="K8" s="106">
        <v>11</v>
      </c>
    </row>
    <row r="9" spans="1:11" s="60" customFormat="1" ht="28.5" customHeight="1">
      <c r="A9" s="388">
        <v>5</v>
      </c>
      <c r="B9" s="389" t="s">
        <v>15</v>
      </c>
      <c r="C9" s="389">
        <v>1</v>
      </c>
      <c r="D9" s="401">
        <v>6</v>
      </c>
      <c r="E9" s="391">
        <f>D9/27</f>
        <v>0.22222222222222221</v>
      </c>
      <c r="F9" s="404" t="s">
        <v>136</v>
      </c>
      <c r="G9" s="401">
        <v>133</v>
      </c>
      <c r="H9" s="403">
        <v>7</v>
      </c>
      <c r="I9" s="106">
        <v>22</v>
      </c>
      <c r="J9" s="106">
        <f t="shared" si="0"/>
        <v>0.27272727272727271</v>
      </c>
      <c r="K9" s="106">
        <v>22</v>
      </c>
    </row>
    <row r="10" spans="1:11" s="106" customFormat="1" ht="30.75" customHeight="1">
      <c r="A10" s="388">
        <v>6</v>
      </c>
      <c r="B10" s="389" t="s">
        <v>16</v>
      </c>
      <c r="C10" s="389">
        <v>0</v>
      </c>
      <c r="D10" s="401">
        <v>3</v>
      </c>
      <c r="E10" s="391">
        <f>2/17</f>
        <v>0.11764705882352941</v>
      </c>
      <c r="F10" s="404" t="s">
        <v>146</v>
      </c>
      <c r="G10" s="401">
        <v>182</v>
      </c>
      <c r="H10" s="121">
        <v>4</v>
      </c>
      <c r="I10" s="106">
        <v>11</v>
      </c>
      <c r="J10" s="106">
        <f t="shared" si="0"/>
        <v>0.27272727272727271</v>
      </c>
      <c r="K10" s="106">
        <v>11</v>
      </c>
    </row>
    <row r="11" spans="1:11" s="60" customFormat="1" ht="32.15" customHeight="1">
      <c r="A11" s="388">
        <v>7</v>
      </c>
      <c r="B11" s="389" t="s">
        <v>12</v>
      </c>
      <c r="C11" s="389">
        <v>0</v>
      </c>
      <c r="D11" s="401">
        <v>1</v>
      </c>
      <c r="E11" s="391">
        <f>D11/21</f>
        <v>4.7619047619047616E-2</v>
      </c>
      <c r="F11" s="404" t="s">
        <v>119</v>
      </c>
      <c r="G11" s="401">
        <v>263</v>
      </c>
      <c r="H11" s="403">
        <v>4</v>
      </c>
      <c r="I11" s="106">
        <v>17</v>
      </c>
      <c r="J11" s="106">
        <f t="shared" si="0"/>
        <v>5.8823529411764705E-2</v>
      </c>
      <c r="K11" s="106">
        <v>14</v>
      </c>
    </row>
    <row r="12" spans="1:11" s="60" customFormat="1" ht="29.15" customHeight="1">
      <c r="A12" s="388">
        <v>8</v>
      </c>
      <c r="B12" s="389" t="s">
        <v>19</v>
      </c>
      <c r="C12" s="389">
        <v>0</v>
      </c>
      <c r="D12" s="401">
        <v>1</v>
      </c>
      <c r="E12" s="391">
        <f>D12/30</f>
        <v>3.3333333333333333E-2</v>
      </c>
      <c r="F12" s="404" t="s">
        <v>121</v>
      </c>
      <c r="G12" s="401">
        <v>339</v>
      </c>
      <c r="H12" s="403">
        <v>9</v>
      </c>
      <c r="I12" s="106">
        <v>25</v>
      </c>
      <c r="J12" s="106">
        <f t="shared" si="0"/>
        <v>0.04</v>
      </c>
      <c r="K12" s="106">
        <v>20</v>
      </c>
    </row>
    <row r="13" spans="1:11" s="60" customFormat="1" ht="32.25" customHeight="1">
      <c r="A13" s="388">
        <v>9</v>
      </c>
      <c r="B13" s="389" t="s">
        <v>10</v>
      </c>
      <c r="C13" s="389">
        <v>2</v>
      </c>
      <c r="D13" s="401">
        <v>11</v>
      </c>
      <c r="E13" s="391">
        <f>D13/6</f>
        <v>1.8333333333333333</v>
      </c>
      <c r="F13" s="394" t="s">
        <v>166</v>
      </c>
      <c r="G13" s="401">
        <v>243</v>
      </c>
      <c r="H13" s="403">
        <v>17</v>
      </c>
      <c r="I13" s="106">
        <v>30</v>
      </c>
      <c r="J13" s="106">
        <f t="shared" si="0"/>
        <v>0.36666666666666664</v>
      </c>
      <c r="K13" s="106">
        <v>29</v>
      </c>
    </row>
    <row r="14" spans="1:11" s="60" customFormat="1" ht="37" customHeight="1">
      <c r="A14" s="388">
        <v>10</v>
      </c>
      <c r="B14" s="389" t="s">
        <v>13</v>
      </c>
      <c r="C14" s="389">
        <v>0</v>
      </c>
      <c r="D14" s="401">
        <v>0</v>
      </c>
      <c r="E14" s="391">
        <f>D14/21</f>
        <v>0</v>
      </c>
      <c r="F14" s="404" t="s">
        <v>116</v>
      </c>
      <c r="G14" s="401">
        <v>181</v>
      </c>
      <c r="H14" s="403">
        <v>12</v>
      </c>
      <c r="I14" s="106">
        <v>21</v>
      </c>
      <c r="J14" s="106">
        <f t="shared" si="0"/>
        <v>0</v>
      </c>
      <c r="K14" s="106">
        <v>20</v>
      </c>
    </row>
    <row r="15" spans="1:11" s="60" customFormat="1">
      <c r="A15" s="388">
        <v>11</v>
      </c>
      <c r="B15" s="389" t="s">
        <v>11</v>
      </c>
      <c r="C15" s="389">
        <v>0</v>
      </c>
      <c r="D15" s="401">
        <v>0</v>
      </c>
      <c r="E15" s="391">
        <f>D15/11</f>
        <v>0</v>
      </c>
      <c r="F15" s="394" t="s">
        <v>127</v>
      </c>
      <c r="G15" s="401">
        <v>78</v>
      </c>
      <c r="H15" s="399">
        <v>26</v>
      </c>
      <c r="I15" s="106">
        <v>30</v>
      </c>
      <c r="J15" s="106">
        <f t="shared" si="0"/>
        <v>0</v>
      </c>
      <c r="K15" s="106">
        <v>27</v>
      </c>
    </row>
    <row r="16" spans="1:11" s="60" customFormat="1">
      <c r="A16" s="388">
        <v>12</v>
      </c>
      <c r="B16" s="389" t="s">
        <v>20</v>
      </c>
      <c r="C16" s="389">
        <v>0</v>
      </c>
      <c r="D16" s="401">
        <v>0</v>
      </c>
      <c r="E16" s="391">
        <f>D16/1</f>
        <v>0</v>
      </c>
      <c r="F16" s="519" t="s">
        <v>96</v>
      </c>
      <c r="G16" s="401">
        <v>2</v>
      </c>
      <c r="H16" s="403">
        <v>1</v>
      </c>
      <c r="I16" s="106">
        <v>1</v>
      </c>
      <c r="J16" s="106">
        <f t="shared" si="0"/>
        <v>0</v>
      </c>
      <c r="K16" s="106">
        <v>1</v>
      </c>
    </row>
    <row r="17" spans="1:11" s="60" customFormat="1" ht="28.5" customHeight="1">
      <c r="A17" s="388">
        <v>13</v>
      </c>
      <c r="B17" s="389" t="s">
        <v>23</v>
      </c>
      <c r="C17" s="389">
        <v>0</v>
      </c>
      <c r="D17" s="401">
        <v>0</v>
      </c>
      <c r="E17" s="391">
        <f>D17/6</f>
        <v>0</v>
      </c>
      <c r="F17" s="394" t="s">
        <v>126</v>
      </c>
      <c r="G17" s="401">
        <v>21</v>
      </c>
      <c r="H17" s="403">
        <v>6</v>
      </c>
      <c r="I17" s="106">
        <v>6</v>
      </c>
      <c r="J17" s="106">
        <f t="shared" si="0"/>
        <v>0</v>
      </c>
      <c r="K17" s="106">
        <v>6</v>
      </c>
    </row>
    <row r="18" spans="1:11" ht="28.5" customHeight="1">
      <c r="A18" s="440" t="s">
        <v>3</v>
      </c>
      <c r="B18" s="440"/>
      <c r="C18" s="107">
        <f>SUM(C5:C17)</f>
        <v>5</v>
      </c>
      <c r="D18" s="107">
        <f>SUM(D5:D17)</f>
        <v>60</v>
      </c>
      <c r="E18" s="108">
        <f>D18/230</f>
        <v>0.2608695652173913</v>
      </c>
      <c r="F18" s="108" t="s">
        <v>167</v>
      </c>
      <c r="G18" s="109">
        <f>SUM(G5:G17)</f>
        <v>2336</v>
      </c>
      <c r="H18" s="110">
        <f>SUM(H5:H17)</f>
        <v>111</v>
      </c>
      <c r="I18" s="109">
        <f>SUM(I5:I17)</f>
        <v>230</v>
      </c>
    </row>
    <row r="19" spans="1:11" ht="36.75" customHeight="1">
      <c r="A19" s="444" t="s">
        <v>112</v>
      </c>
      <c r="B19" s="445"/>
      <c r="C19" s="445"/>
      <c r="D19" s="445"/>
      <c r="E19" s="445"/>
      <c r="F19" s="445"/>
      <c r="G19" s="445"/>
      <c r="H19" s="111"/>
    </row>
  </sheetData>
  <sortState ref="A5:G17">
    <sortCondition descending="1" ref="E5:E17"/>
  </sortState>
  <mergeCells count="8">
    <mergeCell ref="A18:B18"/>
    <mergeCell ref="A19:G19"/>
    <mergeCell ref="A1:G1"/>
    <mergeCell ref="A3:A4"/>
    <mergeCell ref="B3:B4"/>
    <mergeCell ref="D3:F3"/>
    <mergeCell ref="G3:G4"/>
    <mergeCell ref="C3:C4"/>
  </mergeCells>
  <pageMargins left="0.27" right="0.2" top="0.33" bottom="0.26"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49"/>
  <sheetViews>
    <sheetView topLeftCell="D8" zoomScaleNormal="100" workbookViewId="0">
      <selection activeCell="H448" sqref="H448"/>
    </sheetView>
  </sheetViews>
  <sheetFormatPr defaultRowHeight="12.5"/>
  <cols>
    <col min="1" max="1" width="3.81640625" style="332" customWidth="1"/>
    <col min="2" max="2" width="23" style="332" customWidth="1"/>
    <col min="3" max="3" width="10.81640625" style="332" customWidth="1"/>
    <col min="4" max="8" width="9.1796875" style="332" customWidth="1"/>
    <col min="9" max="9" width="9.1796875" style="332" hidden="1" customWidth="1"/>
    <col min="10" max="10" width="10.453125" style="332" hidden="1" customWidth="1"/>
    <col min="11" max="16" width="9.1796875" style="332" hidden="1" customWidth="1"/>
    <col min="17" max="17" width="11.453125" style="332" customWidth="1"/>
    <col min="18" max="18" width="9.1796875" style="332" customWidth="1"/>
    <col min="19" max="19" width="8.453125" style="332" customWidth="1"/>
    <col min="20" max="20" width="8.54296875" style="332" customWidth="1"/>
    <col min="21" max="21" width="8.7265625" style="332" customWidth="1"/>
    <col min="22" max="22" width="8.26953125" style="332" customWidth="1"/>
    <col min="23" max="23" width="9.1796875" style="332" customWidth="1"/>
    <col min="24" max="31" width="9.1796875" style="332" hidden="1" customWidth="1"/>
    <col min="32" max="32" width="10.26953125" style="331" customWidth="1"/>
    <col min="33" max="33" width="10.7265625" style="332" customWidth="1"/>
    <col min="34" max="34" width="10.1796875" style="332" customWidth="1"/>
    <col min="35" max="35" width="9.26953125" style="332" customWidth="1"/>
    <col min="36" max="36" width="9.1796875" style="332" customWidth="1"/>
    <col min="37" max="256" width="8.7265625" style="332"/>
    <col min="257" max="257" width="3.81640625" style="332" customWidth="1"/>
    <col min="258" max="258" width="23" style="332" customWidth="1"/>
    <col min="259" max="259" width="10.81640625" style="332" customWidth="1"/>
    <col min="260" max="264" width="9.1796875" style="332" customWidth="1"/>
    <col min="265" max="272" width="0" style="332" hidden="1" customWidth="1"/>
    <col min="273" max="273" width="11.453125" style="332" customWidth="1"/>
    <col min="274" max="274" width="9.1796875" style="332" customWidth="1"/>
    <col min="275" max="275" width="8.453125" style="332" customWidth="1"/>
    <col min="276" max="276" width="8.54296875" style="332" customWidth="1"/>
    <col min="277" max="277" width="8.7265625" style="332" customWidth="1"/>
    <col min="278" max="278" width="8.26953125" style="332" customWidth="1"/>
    <col min="279" max="279" width="9.1796875" style="332" customWidth="1"/>
    <col min="280" max="287" width="0" style="332" hidden="1" customWidth="1"/>
    <col min="288" max="288" width="10.26953125" style="332" customWidth="1"/>
    <col min="289" max="289" width="10.7265625" style="332" customWidth="1"/>
    <col min="290" max="290" width="10.1796875" style="332" customWidth="1"/>
    <col min="291" max="291" width="9.26953125" style="332" customWidth="1"/>
    <col min="292" max="292" width="9.1796875" style="332" customWidth="1"/>
    <col min="293" max="512" width="8.7265625" style="332"/>
    <col min="513" max="513" width="3.81640625" style="332" customWidth="1"/>
    <col min="514" max="514" width="23" style="332" customWidth="1"/>
    <col min="515" max="515" width="10.81640625" style="332" customWidth="1"/>
    <col min="516" max="520" width="9.1796875" style="332" customWidth="1"/>
    <col min="521" max="528" width="0" style="332" hidden="1" customWidth="1"/>
    <col min="529" max="529" width="11.453125" style="332" customWidth="1"/>
    <col min="530" max="530" width="9.1796875" style="332" customWidth="1"/>
    <col min="531" max="531" width="8.453125" style="332" customWidth="1"/>
    <col min="532" max="532" width="8.54296875" style="332" customWidth="1"/>
    <col min="533" max="533" width="8.7265625" style="332" customWidth="1"/>
    <col min="534" max="534" width="8.26953125" style="332" customWidth="1"/>
    <col min="535" max="535" width="9.1796875" style="332" customWidth="1"/>
    <col min="536" max="543" width="0" style="332" hidden="1" customWidth="1"/>
    <col min="544" max="544" width="10.26953125" style="332" customWidth="1"/>
    <col min="545" max="545" width="10.7265625" style="332" customWidth="1"/>
    <col min="546" max="546" width="10.1796875" style="332" customWidth="1"/>
    <col min="547" max="547" width="9.26953125" style="332" customWidth="1"/>
    <col min="548" max="548" width="9.1796875" style="332" customWidth="1"/>
    <col min="549" max="768" width="8.7265625" style="332"/>
    <col min="769" max="769" width="3.81640625" style="332" customWidth="1"/>
    <col min="770" max="770" width="23" style="332" customWidth="1"/>
    <col min="771" max="771" width="10.81640625" style="332" customWidth="1"/>
    <col min="772" max="776" width="9.1796875" style="332" customWidth="1"/>
    <col min="777" max="784" width="0" style="332" hidden="1" customWidth="1"/>
    <col min="785" max="785" width="11.453125" style="332" customWidth="1"/>
    <col min="786" max="786" width="9.1796875" style="332" customWidth="1"/>
    <col min="787" max="787" width="8.453125" style="332" customWidth="1"/>
    <col min="788" max="788" width="8.54296875" style="332" customWidth="1"/>
    <col min="789" max="789" width="8.7265625" style="332" customWidth="1"/>
    <col min="790" max="790" width="8.26953125" style="332" customWidth="1"/>
    <col min="791" max="791" width="9.1796875" style="332" customWidth="1"/>
    <col min="792" max="799" width="0" style="332" hidden="1" customWidth="1"/>
    <col min="800" max="800" width="10.26953125" style="332" customWidth="1"/>
    <col min="801" max="801" width="10.7265625" style="332" customWidth="1"/>
    <col min="802" max="802" width="10.1796875" style="332" customWidth="1"/>
    <col min="803" max="803" width="9.26953125" style="332" customWidth="1"/>
    <col min="804" max="804" width="9.1796875" style="332" customWidth="1"/>
    <col min="805" max="1024" width="8.7265625" style="332"/>
    <col min="1025" max="1025" width="3.81640625" style="332" customWidth="1"/>
    <col min="1026" max="1026" width="23" style="332" customWidth="1"/>
    <col min="1027" max="1027" width="10.81640625" style="332" customWidth="1"/>
    <col min="1028" max="1032" width="9.1796875" style="332" customWidth="1"/>
    <col min="1033" max="1040" width="0" style="332" hidden="1" customWidth="1"/>
    <col min="1041" max="1041" width="11.453125" style="332" customWidth="1"/>
    <col min="1042" max="1042" width="9.1796875" style="332" customWidth="1"/>
    <col min="1043" max="1043" width="8.453125" style="332" customWidth="1"/>
    <col min="1044" max="1044" width="8.54296875" style="332" customWidth="1"/>
    <col min="1045" max="1045" width="8.7265625" style="332" customWidth="1"/>
    <col min="1046" max="1046" width="8.26953125" style="332" customWidth="1"/>
    <col min="1047" max="1047" width="9.1796875" style="332" customWidth="1"/>
    <col min="1048" max="1055" width="0" style="332" hidden="1" customWidth="1"/>
    <col min="1056" max="1056" width="10.26953125" style="332" customWidth="1"/>
    <col min="1057" max="1057" width="10.7265625" style="332" customWidth="1"/>
    <col min="1058" max="1058" width="10.1796875" style="332" customWidth="1"/>
    <col min="1059" max="1059" width="9.26953125" style="332" customWidth="1"/>
    <col min="1060" max="1060" width="9.1796875" style="332" customWidth="1"/>
    <col min="1061" max="1280" width="8.7265625" style="332"/>
    <col min="1281" max="1281" width="3.81640625" style="332" customWidth="1"/>
    <col min="1282" max="1282" width="23" style="332" customWidth="1"/>
    <col min="1283" max="1283" width="10.81640625" style="332" customWidth="1"/>
    <col min="1284" max="1288" width="9.1796875" style="332" customWidth="1"/>
    <col min="1289" max="1296" width="0" style="332" hidden="1" customWidth="1"/>
    <col min="1297" max="1297" width="11.453125" style="332" customWidth="1"/>
    <col min="1298" max="1298" width="9.1796875" style="332" customWidth="1"/>
    <col min="1299" max="1299" width="8.453125" style="332" customWidth="1"/>
    <col min="1300" max="1300" width="8.54296875" style="332" customWidth="1"/>
    <col min="1301" max="1301" width="8.7265625" style="332" customWidth="1"/>
    <col min="1302" max="1302" width="8.26953125" style="332" customWidth="1"/>
    <col min="1303" max="1303" width="9.1796875" style="332" customWidth="1"/>
    <col min="1304" max="1311" width="0" style="332" hidden="1" customWidth="1"/>
    <col min="1312" max="1312" width="10.26953125" style="332" customWidth="1"/>
    <col min="1313" max="1313" width="10.7265625" style="332" customWidth="1"/>
    <col min="1314" max="1314" width="10.1796875" style="332" customWidth="1"/>
    <col min="1315" max="1315" width="9.26953125" style="332" customWidth="1"/>
    <col min="1316" max="1316" width="9.1796875" style="332" customWidth="1"/>
    <col min="1317" max="1536" width="8.7265625" style="332"/>
    <col min="1537" max="1537" width="3.81640625" style="332" customWidth="1"/>
    <col min="1538" max="1538" width="23" style="332" customWidth="1"/>
    <col min="1539" max="1539" width="10.81640625" style="332" customWidth="1"/>
    <col min="1540" max="1544" width="9.1796875" style="332" customWidth="1"/>
    <col min="1545" max="1552" width="0" style="332" hidden="1" customWidth="1"/>
    <col min="1553" max="1553" width="11.453125" style="332" customWidth="1"/>
    <col min="1554" max="1554" width="9.1796875" style="332" customWidth="1"/>
    <col min="1555" max="1555" width="8.453125" style="332" customWidth="1"/>
    <col min="1556" max="1556" width="8.54296875" style="332" customWidth="1"/>
    <col min="1557" max="1557" width="8.7265625" style="332" customWidth="1"/>
    <col min="1558" max="1558" width="8.26953125" style="332" customWidth="1"/>
    <col min="1559" max="1559" width="9.1796875" style="332" customWidth="1"/>
    <col min="1560" max="1567" width="0" style="332" hidden="1" customWidth="1"/>
    <col min="1568" max="1568" width="10.26953125" style="332" customWidth="1"/>
    <col min="1569" max="1569" width="10.7265625" style="332" customWidth="1"/>
    <col min="1570" max="1570" width="10.1796875" style="332" customWidth="1"/>
    <col min="1571" max="1571" width="9.26953125" style="332" customWidth="1"/>
    <col min="1572" max="1572" width="9.1796875" style="332" customWidth="1"/>
    <col min="1573" max="1792" width="8.7265625" style="332"/>
    <col min="1793" max="1793" width="3.81640625" style="332" customWidth="1"/>
    <col min="1794" max="1794" width="23" style="332" customWidth="1"/>
    <col min="1795" max="1795" width="10.81640625" style="332" customWidth="1"/>
    <col min="1796" max="1800" width="9.1796875" style="332" customWidth="1"/>
    <col min="1801" max="1808" width="0" style="332" hidden="1" customWidth="1"/>
    <col min="1809" max="1809" width="11.453125" style="332" customWidth="1"/>
    <col min="1810" max="1810" width="9.1796875" style="332" customWidth="1"/>
    <col min="1811" max="1811" width="8.453125" style="332" customWidth="1"/>
    <col min="1812" max="1812" width="8.54296875" style="332" customWidth="1"/>
    <col min="1813" max="1813" width="8.7265625" style="332" customWidth="1"/>
    <col min="1814" max="1814" width="8.26953125" style="332" customWidth="1"/>
    <col min="1815" max="1815" width="9.1796875" style="332" customWidth="1"/>
    <col min="1816" max="1823" width="0" style="332" hidden="1" customWidth="1"/>
    <col min="1824" max="1824" width="10.26953125" style="332" customWidth="1"/>
    <col min="1825" max="1825" width="10.7265625" style="332" customWidth="1"/>
    <col min="1826" max="1826" width="10.1796875" style="332" customWidth="1"/>
    <col min="1827" max="1827" width="9.26953125" style="332" customWidth="1"/>
    <col min="1828" max="1828" width="9.1796875" style="332" customWidth="1"/>
    <col min="1829" max="2048" width="8.7265625" style="332"/>
    <col min="2049" max="2049" width="3.81640625" style="332" customWidth="1"/>
    <col min="2050" max="2050" width="23" style="332" customWidth="1"/>
    <col min="2051" max="2051" width="10.81640625" style="332" customWidth="1"/>
    <col min="2052" max="2056" width="9.1796875" style="332" customWidth="1"/>
    <col min="2057" max="2064" width="0" style="332" hidden="1" customWidth="1"/>
    <col min="2065" max="2065" width="11.453125" style="332" customWidth="1"/>
    <col min="2066" max="2066" width="9.1796875" style="332" customWidth="1"/>
    <col min="2067" max="2067" width="8.453125" style="332" customWidth="1"/>
    <col min="2068" max="2068" width="8.54296875" style="332" customWidth="1"/>
    <col min="2069" max="2069" width="8.7265625" style="332" customWidth="1"/>
    <col min="2070" max="2070" width="8.26953125" style="332" customWidth="1"/>
    <col min="2071" max="2071" width="9.1796875" style="332" customWidth="1"/>
    <col min="2072" max="2079" width="0" style="332" hidden="1" customWidth="1"/>
    <col min="2080" max="2080" width="10.26953125" style="332" customWidth="1"/>
    <col min="2081" max="2081" width="10.7265625" style="332" customWidth="1"/>
    <col min="2082" max="2082" width="10.1796875" style="332" customWidth="1"/>
    <col min="2083" max="2083" width="9.26953125" style="332" customWidth="1"/>
    <col min="2084" max="2084" width="9.1796875" style="332" customWidth="1"/>
    <col min="2085" max="2304" width="8.7265625" style="332"/>
    <col min="2305" max="2305" width="3.81640625" style="332" customWidth="1"/>
    <col min="2306" max="2306" width="23" style="332" customWidth="1"/>
    <col min="2307" max="2307" width="10.81640625" style="332" customWidth="1"/>
    <col min="2308" max="2312" width="9.1796875" style="332" customWidth="1"/>
    <col min="2313" max="2320" width="0" style="332" hidden="1" customWidth="1"/>
    <col min="2321" max="2321" width="11.453125" style="332" customWidth="1"/>
    <col min="2322" max="2322" width="9.1796875" style="332" customWidth="1"/>
    <col min="2323" max="2323" width="8.453125" style="332" customWidth="1"/>
    <col min="2324" max="2324" width="8.54296875" style="332" customWidth="1"/>
    <col min="2325" max="2325" width="8.7265625" style="332" customWidth="1"/>
    <col min="2326" max="2326" width="8.26953125" style="332" customWidth="1"/>
    <col min="2327" max="2327" width="9.1796875" style="332" customWidth="1"/>
    <col min="2328" max="2335" width="0" style="332" hidden="1" customWidth="1"/>
    <col min="2336" max="2336" width="10.26953125" style="332" customWidth="1"/>
    <col min="2337" max="2337" width="10.7265625" style="332" customWidth="1"/>
    <col min="2338" max="2338" width="10.1796875" style="332" customWidth="1"/>
    <col min="2339" max="2339" width="9.26953125" style="332" customWidth="1"/>
    <col min="2340" max="2340" width="9.1796875" style="332" customWidth="1"/>
    <col min="2341" max="2560" width="8.7265625" style="332"/>
    <col min="2561" max="2561" width="3.81640625" style="332" customWidth="1"/>
    <col min="2562" max="2562" width="23" style="332" customWidth="1"/>
    <col min="2563" max="2563" width="10.81640625" style="332" customWidth="1"/>
    <col min="2564" max="2568" width="9.1796875" style="332" customWidth="1"/>
    <col min="2569" max="2576" width="0" style="332" hidden="1" customWidth="1"/>
    <col min="2577" max="2577" width="11.453125" style="332" customWidth="1"/>
    <col min="2578" max="2578" width="9.1796875" style="332" customWidth="1"/>
    <col min="2579" max="2579" width="8.453125" style="332" customWidth="1"/>
    <col min="2580" max="2580" width="8.54296875" style="332" customWidth="1"/>
    <col min="2581" max="2581" width="8.7265625" style="332" customWidth="1"/>
    <col min="2582" max="2582" width="8.26953125" style="332" customWidth="1"/>
    <col min="2583" max="2583" width="9.1796875" style="332" customWidth="1"/>
    <col min="2584" max="2591" width="0" style="332" hidden="1" customWidth="1"/>
    <col min="2592" max="2592" width="10.26953125" style="332" customWidth="1"/>
    <col min="2593" max="2593" width="10.7265625" style="332" customWidth="1"/>
    <col min="2594" max="2594" width="10.1796875" style="332" customWidth="1"/>
    <col min="2595" max="2595" width="9.26953125" style="332" customWidth="1"/>
    <col min="2596" max="2596" width="9.1796875" style="332" customWidth="1"/>
    <col min="2597" max="2816" width="8.7265625" style="332"/>
    <col min="2817" max="2817" width="3.81640625" style="332" customWidth="1"/>
    <col min="2818" max="2818" width="23" style="332" customWidth="1"/>
    <col min="2819" max="2819" width="10.81640625" style="332" customWidth="1"/>
    <col min="2820" max="2824" width="9.1796875" style="332" customWidth="1"/>
    <col min="2825" max="2832" width="0" style="332" hidden="1" customWidth="1"/>
    <col min="2833" max="2833" width="11.453125" style="332" customWidth="1"/>
    <col min="2834" max="2834" width="9.1796875" style="332" customWidth="1"/>
    <col min="2835" max="2835" width="8.453125" style="332" customWidth="1"/>
    <col min="2836" max="2836" width="8.54296875" style="332" customWidth="1"/>
    <col min="2837" max="2837" width="8.7265625" style="332" customWidth="1"/>
    <col min="2838" max="2838" width="8.26953125" style="332" customWidth="1"/>
    <col min="2839" max="2839" width="9.1796875" style="332" customWidth="1"/>
    <col min="2840" max="2847" width="0" style="332" hidden="1" customWidth="1"/>
    <col min="2848" max="2848" width="10.26953125" style="332" customWidth="1"/>
    <col min="2849" max="2849" width="10.7265625" style="332" customWidth="1"/>
    <col min="2850" max="2850" width="10.1796875" style="332" customWidth="1"/>
    <col min="2851" max="2851" width="9.26953125" style="332" customWidth="1"/>
    <col min="2852" max="2852" width="9.1796875" style="332" customWidth="1"/>
    <col min="2853" max="3072" width="8.7265625" style="332"/>
    <col min="3073" max="3073" width="3.81640625" style="332" customWidth="1"/>
    <col min="3074" max="3074" width="23" style="332" customWidth="1"/>
    <col min="3075" max="3075" width="10.81640625" style="332" customWidth="1"/>
    <col min="3076" max="3080" width="9.1796875" style="332" customWidth="1"/>
    <col min="3081" max="3088" width="0" style="332" hidden="1" customWidth="1"/>
    <col min="3089" max="3089" width="11.453125" style="332" customWidth="1"/>
    <col min="3090" max="3090" width="9.1796875" style="332" customWidth="1"/>
    <col min="3091" max="3091" width="8.453125" style="332" customWidth="1"/>
    <col min="3092" max="3092" width="8.54296875" style="332" customWidth="1"/>
    <col min="3093" max="3093" width="8.7265625" style="332" customWidth="1"/>
    <col min="3094" max="3094" width="8.26953125" style="332" customWidth="1"/>
    <col min="3095" max="3095" width="9.1796875" style="332" customWidth="1"/>
    <col min="3096" max="3103" width="0" style="332" hidden="1" customWidth="1"/>
    <col min="3104" max="3104" width="10.26953125" style="332" customWidth="1"/>
    <col min="3105" max="3105" width="10.7265625" style="332" customWidth="1"/>
    <col min="3106" max="3106" width="10.1796875" style="332" customWidth="1"/>
    <col min="3107" max="3107" width="9.26953125" style="332" customWidth="1"/>
    <col min="3108" max="3108" width="9.1796875" style="332" customWidth="1"/>
    <col min="3109" max="3328" width="8.7265625" style="332"/>
    <col min="3329" max="3329" width="3.81640625" style="332" customWidth="1"/>
    <col min="3330" max="3330" width="23" style="332" customWidth="1"/>
    <col min="3331" max="3331" width="10.81640625" style="332" customWidth="1"/>
    <col min="3332" max="3336" width="9.1796875" style="332" customWidth="1"/>
    <col min="3337" max="3344" width="0" style="332" hidden="1" customWidth="1"/>
    <col min="3345" max="3345" width="11.453125" style="332" customWidth="1"/>
    <col min="3346" max="3346" width="9.1796875" style="332" customWidth="1"/>
    <col min="3347" max="3347" width="8.453125" style="332" customWidth="1"/>
    <col min="3348" max="3348" width="8.54296875" style="332" customWidth="1"/>
    <col min="3349" max="3349" width="8.7265625" style="332" customWidth="1"/>
    <col min="3350" max="3350" width="8.26953125" style="332" customWidth="1"/>
    <col min="3351" max="3351" width="9.1796875" style="332" customWidth="1"/>
    <col min="3352" max="3359" width="0" style="332" hidden="1" customWidth="1"/>
    <col min="3360" max="3360" width="10.26953125" style="332" customWidth="1"/>
    <col min="3361" max="3361" width="10.7265625" style="332" customWidth="1"/>
    <col min="3362" max="3362" width="10.1796875" style="332" customWidth="1"/>
    <col min="3363" max="3363" width="9.26953125" style="332" customWidth="1"/>
    <col min="3364" max="3364" width="9.1796875" style="332" customWidth="1"/>
    <col min="3365" max="3584" width="8.7265625" style="332"/>
    <col min="3585" max="3585" width="3.81640625" style="332" customWidth="1"/>
    <col min="3586" max="3586" width="23" style="332" customWidth="1"/>
    <col min="3587" max="3587" width="10.81640625" style="332" customWidth="1"/>
    <col min="3588" max="3592" width="9.1796875" style="332" customWidth="1"/>
    <col min="3593" max="3600" width="0" style="332" hidden="1" customWidth="1"/>
    <col min="3601" max="3601" width="11.453125" style="332" customWidth="1"/>
    <col min="3602" max="3602" width="9.1796875" style="332" customWidth="1"/>
    <col min="3603" max="3603" width="8.453125" style="332" customWidth="1"/>
    <col min="3604" max="3604" width="8.54296875" style="332" customWidth="1"/>
    <col min="3605" max="3605" width="8.7265625" style="332" customWidth="1"/>
    <col min="3606" max="3606" width="8.26953125" style="332" customWidth="1"/>
    <col min="3607" max="3607" width="9.1796875" style="332" customWidth="1"/>
    <col min="3608" max="3615" width="0" style="332" hidden="1" customWidth="1"/>
    <col min="3616" max="3616" width="10.26953125" style="332" customWidth="1"/>
    <col min="3617" max="3617" width="10.7265625" style="332" customWidth="1"/>
    <col min="3618" max="3618" width="10.1796875" style="332" customWidth="1"/>
    <col min="3619" max="3619" width="9.26953125" style="332" customWidth="1"/>
    <col min="3620" max="3620" width="9.1796875" style="332" customWidth="1"/>
    <col min="3621" max="3840" width="8.7265625" style="332"/>
    <col min="3841" max="3841" width="3.81640625" style="332" customWidth="1"/>
    <col min="3842" max="3842" width="23" style="332" customWidth="1"/>
    <col min="3843" max="3843" width="10.81640625" style="332" customWidth="1"/>
    <col min="3844" max="3848" width="9.1796875" style="332" customWidth="1"/>
    <col min="3849" max="3856" width="0" style="332" hidden="1" customWidth="1"/>
    <col min="3857" max="3857" width="11.453125" style="332" customWidth="1"/>
    <col min="3858" max="3858" width="9.1796875" style="332" customWidth="1"/>
    <col min="3859" max="3859" width="8.453125" style="332" customWidth="1"/>
    <col min="3860" max="3860" width="8.54296875" style="332" customWidth="1"/>
    <col min="3861" max="3861" width="8.7265625" style="332" customWidth="1"/>
    <col min="3862" max="3862" width="8.26953125" style="332" customWidth="1"/>
    <col min="3863" max="3863" width="9.1796875" style="332" customWidth="1"/>
    <col min="3864" max="3871" width="0" style="332" hidden="1" customWidth="1"/>
    <col min="3872" max="3872" width="10.26953125" style="332" customWidth="1"/>
    <col min="3873" max="3873" width="10.7265625" style="332" customWidth="1"/>
    <col min="3874" max="3874" width="10.1796875" style="332" customWidth="1"/>
    <col min="3875" max="3875" width="9.26953125" style="332" customWidth="1"/>
    <col min="3876" max="3876" width="9.1796875" style="332" customWidth="1"/>
    <col min="3877" max="4096" width="8.7265625" style="332"/>
    <col min="4097" max="4097" width="3.81640625" style="332" customWidth="1"/>
    <col min="4098" max="4098" width="23" style="332" customWidth="1"/>
    <col min="4099" max="4099" width="10.81640625" style="332" customWidth="1"/>
    <col min="4100" max="4104" width="9.1796875" style="332" customWidth="1"/>
    <col min="4105" max="4112" width="0" style="332" hidden="1" customWidth="1"/>
    <col min="4113" max="4113" width="11.453125" style="332" customWidth="1"/>
    <col min="4114" max="4114" width="9.1796875" style="332" customWidth="1"/>
    <col min="4115" max="4115" width="8.453125" style="332" customWidth="1"/>
    <col min="4116" max="4116" width="8.54296875" style="332" customWidth="1"/>
    <col min="4117" max="4117" width="8.7265625" style="332" customWidth="1"/>
    <col min="4118" max="4118" width="8.26953125" style="332" customWidth="1"/>
    <col min="4119" max="4119" width="9.1796875" style="332" customWidth="1"/>
    <col min="4120" max="4127" width="0" style="332" hidden="1" customWidth="1"/>
    <col min="4128" max="4128" width="10.26953125" style="332" customWidth="1"/>
    <col min="4129" max="4129" width="10.7265625" style="332" customWidth="1"/>
    <col min="4130" max="4130" width="10.1796875" style="332" customWidth="1"/>
    <col min="4131" max="4131" width="9.26953125" style="332" customWidth="1"/>
    <col min="4132" max="4132" width="9.1796875" style="332" customWidth="1"/>
    <col min="4133" max="4352" width="8.7265625" style="332"/>
    <col min="4353" max="4353" width="3.81640625" style="332" customWidth="1"/>
    <col min="4354" max="4354" width="23" style="332" customWidth="1"/>
    <col min="4355" max="4355" width="10.81640625" style="332" customWidth="1"/>
    <col min="4356" max="4360" width="9.1796875" style="332" customWidth="1"/>
    <col min="4361" max="4368" width="0" style="332" hidden="1" customWidth="1"/>
    <col min="4369" max="4369" width="11.453125" style="332" customWidth="1"/>
    <col min="4370" max="4370" width="9.1796875" style="332" customWidth="1"/>
    <col min="4371" max="4371" width="8.453125" style="332" customWidth="1"/>
    <col min="4372" max="4372" width="8.54296875" style="332" customWidth="1"/>
    <col min="4373" max="4373" width="8.7265625" style="332" customWidth="1"/>
    <col min="4374" max="4374" width="8.26953125" style="332" customWidth="1"/>
    <col min="4375" max="4375" width="9.1796875" style="332" customWidth="1"/>
    <col min="4376" max="4383" width="0" style="332" hidden="1" customWidth="1"/>
    <col min="4384" max="4384" width="10.26953125" style="332" customWidth="1"/>
    <col min="4385" max="4385" width="10.7265625" style="332" customWidth="1"/>
    <col min="4386" max="4386" width="10.1796875" style="332" customWidth="1"/>
    <col min="4387" max="4387" width="9.26953125" style="332" customWidth="1"/>
    <col min="4388" max="4388" width="9.1796875" style="332" customWidth="1"/>
    <col min="4389" max="4608" width="8.7265625" style="332"/>
    <col min="4609" max="4609" width="3.81640625" style="332" customWidth="1"/>
    <col min="4610" max="4610" width="23" style="332" customWidth="1"/>
    <col min="4611" max="4611" width="10.81640625" style="332" customWidth="1"/>
    <col min="4612" max="4616" width="9.1796875" style="332" customWidth="1"/>
    <col min="4617" max="4624" width="0" style="332" hidden="1" customWidth="1"/>
    <col min="4625" max="4625" width="11.453125" style="332" customWidth="1"/>
    <col min="4626" max="4626" width="9.1796875" style="332" customWidth="1"/>
    <col min="4627" max="4627" width="8.453125" style="332" customWidth="1"/>
    <col min="4628" max="4628" width="8.54296875" style="332" customWidth="1"/>
    <col min="4629" max="4629" width="8.7265625" style="332" customWidth="1"/>
    <col min="4630" max="4630" width="8.26953125" style="332" customWidth="1"/>
    <col min="4631" max="4631" width="9.1796875" style="332" customWidth="1"/>
    <col min="4632" max="4639" width="0" style="332" hidden="1" customWidth="1"/>
    <col min="4640" max="4640" width="10.26953125" style="332" customWidth="1"/>
    <col min="4641" max="4641" width="10.7265625" style="332" customWidth="1"/>
    <col min="4642" max="4642" width="10.1796875" style="332" customWidth="1"/>
    <col min="4643" max="4643" width="9.26953125" style="332" customWidth="1"/>
    <col min="4644" max="4644" width="9.1796875" style="332" customWidth="1"/>
    <col min="4645" max="4864" width="8.7265625" style="332"/>
    <col min="4865" max="4865" width="3.81640625" style="332" customWidth="1"/>
    <col min="4866" max="4866" width="23" style="332" customWidth="1"/>
    <col min="4867" max="4867" width="10.81640625" style="332" customWidth="1"/>
    <col min="4868" max="4872" width="9.1796875" style="332" customWidth="1"/>
    <col min="4873" max="4880" width="0" style="332" hidden="1" customWidth="1"/>
    <col min="4881" max="4881" width="11.453125" style="332" customWidth="1"/>
    <col min="4882" max="4882" width="9.1796875" style="332" customWidth="1"/>
    <col min="4883" max="4883" width="8.453125" style="332" customWidth="1"/>
    <col min="4884" max="4884" width="8.54296875" style="332" customWidth="1"/>
    <col min="4885" max="4885" width="8.7265625" style="332" customWidth="1"/>
    <col min="4886" max="4886" width="8.26953125" style="332" customWidth="1"/>
    <col min="4887" max="4887" width="9.1796875" style="332" customWidth="1"/>
    <col min="4888" max="4895" width="0" style="332" hidden="1" customWidth="1"/>
    <col min="4896" max="4896" width="10.26953125" style="332" customWidth="1"/>
    <col min="4897" max="4897" width="10.7265625" style="332" customWidth="1"/>
    <col min="4898" max="4898" width="10.1796875" style="332" customWidth="1"/>
    <col min="4899" max="4899" width="9.26953125" style="332" customWidth="1"/>
    <col min="4900" max="4900" width="9.1796875" style="332" customWidth="1"/>
    <col min="4901" max="5120" width="8.7265625" style="332"/>
    <col min="5121" max="5121" width="3.81640625" style="332" customWidth="1"/>
    <col min="5122" max="5122" width="23" style="332" customWidth="1"/>
    <col min="5123" max="5123" width="10.81640625" style="332" customWidth="1"/>
    <col min="5124" max="5128" width="9.1796875" style="332" customWidth="1"/>
    <col min="5129" max="5136" width="0" style="332" hidden="1" customWidth="1"/>
    <col min="5137" max="5137" width="11.453125" style="332" customWidth="1"/>
    <col min="5138" max="5138" width="9.1796875" style="332" customWidth="1"/>
    <col min="5139" max="5139" width="8.453125" style="332" customWidth="1"/>
    <col min="5140" max="5140" width="8.54296875" style="332" customWidth="1"/>
    <col min="5141" max="5141" width="8.7265625" style="332" customWidth="1"/>
    <col min="5142" max="5142" width="8.26953125" style="332" customWidth="1"/>
    <col min="5143" max="5143" width="9.1796875" style="332" customWidth="1"/>
    <col min="5144" max="5151" width="0" style="332" hidden="1" customWidth="1"/>
    <col min="5152" max="5152" width="10.26953125" style="332" customWidth="1"/>
    <col min="5153" max="5153" width="10.7265625" style="332" customWidth="1"/>
    <col min="5154" max="5154" width="10.1796875" style="332" customWidth="1"/>
    <col min="5155" max="5155" width="9.26953125" style="332" customWidth="1"/>
    <col min="5156" max="5156" width="9.1796875" style="332" customWidth="1"/>
    <col min="5157" max="5376" width="8.7265625" style="332"/>
    <col min="5377" max="5377" width="3.81640625" style="332" customWidth="1"/>
    <col min="5378" max="5378" width="23" style="332" customWidth="1"/>
    <col min="5379" max="5379" width="10.81640625" style="332" customWidth="1"/>
    <col min="5380" max="5384" width="9.1796875" style="332" customWidth="1"/>
    <col min="5385" max="5392" width="0" style="332" hidden="1" customWidth="1"/>
    <col min="5393" max="5393" width="11.453125" style="332" customWidth="1"/>
    <col min="5394" max="5394" width="9.1796875" style="332" customWidth="1"/>
    <col min="5395" max="5395" width="8.453125" style="332" customWidth="1"/>
    <col min="5396" max="5396" width="8.54296875" style="332" customWidth="1"/>
    <col min="5397" max="5397" width="8.7265625" style="332" customWidth="1"/>
    <col min="5398" max="5398" width="8.26953125" style="332" customWidth="1"/>
    <col min="5399" max="5399" width="9.1796875" style="332" customWidth="1"/>
    <col min="5400" max="5407" width="0" style="332" hidden="1" customWidth="1"/>
    <col min="5408" max="5408" width="10.26953125" style="332" customWidth="1"/>
    <col min="5409" max="5409" width="10.7265625" style="332" customWidth="1"/>
    <col min="5410" max="5410" width="10.1796875" style="332" customWidth="1"/>
    <col min="5411" max="5411" width="9.26953125" style="332" customWidth="1"/>
    <col min="5412" max="5412" width="9.1796875" style="332" customWidth="1"/>
    <col min="5413" max="5632" width="8.7265625" style="332"/>
    <col min="5633" max="5633" width="3.81640625" style="332" customWidth="1"/>
    <col min="5634" max="5634" width="23" style="332" customWidth="1"/>
    <col min="5635" max="5635" width="10.81640625" style="332" customWidth="1"/>
    <col min="5636" max="5640" width="9.1796875" style="332" customWidth="1"/>
    <col min="5641" max="5648" width="0" style="332" hidden="1" customWidth="1"/>
    <col min="5649" max="5649" width="11.453125" style="332" customWidth="1"/>
    <col min="5650" max="5650" width="9.1796875" style="332" customWidth="1"/>
    <col min="5651" max="5651" width="8.453125" style="332" customWidth="1"/>
    <col min="5652" max="5652" width="8.54296875" style="332" customWidth="1"/>
    <col min="5653" max="5653" width="8.7265625" style="332" customWidth="1"/>
    <col min="5654" max="5654" width="8.26953125" style="332" customWidth="1"/>
    <col min="5655" max="5655" width="9.1796875" style="332" customWidth="1"/>
    <col min="5656" max="5663" width="0" style="332" hidden="1" customWidth="1"/>
    <col min="5664" max="5664" width="10.26953125" style="332" customWidth="1"/>
    <col min="5665" max="5665" width="10.7265625" style="332" customWidth="1"/>
    <col min="5666" max="5666" width="10.1796875" style="332" customWidth="1"/>
    <col min="5667" max="5667" width="9.26953125" style="332" customWidth="1"/>
    <col min="5668" max="5668" width="9.1796875" style="332" customWidth="1"/>
    <col min="5669" max="5888" width="8.7265625" style="332"/>
    <col min="5889" max="5889" width="3.81640625" style="332" customWidth="1"/>
    <col min="5890" max="5890" width="23" style="332" customWidth="1"/>
    <col min="5891" max="5891" width="10.81640625" style="332" customWidth="1"/>
    <col min="5892" max="5896" width="9.1796875" style="332" customWidth="1"/>
    <col min="5897" max="5904" width="0" style="332" hidden="1" customWidth="1"/>
    <col min="5905" max="5905" width="11.453125" style="332" customWidth="1"/>
    <col min="5906" max="5906" width="9.1796875" style="332" customWidth="1"/>
    <col min="5907" max="5907" width="8.453125" style="332" customWidth="1"/>
    <col min="5908" max="5908" width="8.54296875" style="332" customWidth="1"/>
    <col min="5909" max="5909" width="8.7265625" style="332" customWidth="1"/>
    <col min="5910" max="5910" width="8.26953125" style="332" customWidth="1"/>
    <col min="5911" max="5911" width="9.1796875" style="332" customWidth="1"/>
    <col min="5912" max="5919" width="0" style="332" hidden="1" customWidth="1"/>
    <col min="5920" max="5920" width="10.26953125" style="332" customWidth="1"/>
    <col min="5921" max="5921" width="10.7265625" style="332" customWidth="1"/>
    <col min="5922" max="5922" width="10.1796875" style="332" customWidth="1"/>
    <col min="5923" max="5923" width="9.26953125" style="332" customWidth="1"/>
    <col min="5924" max="5924" width="9.1796875" style="332" customWidth="1"/>
    <col min="5925" max="6144" width="8.7265625" style="332"/>
    <col min="6145" max="6145" width="3.81640625" style="332" customWidth="1"/>
    <col min="6146" max="6146" width="23" style="332" customWidth="1"/>
    <col min="6147" max="6147" width="10.81640625" style="332" customWidth="1"/>
    <col min="6148" max="6152" width="9.1796875" style="332" customWidth="1"/>
    <col min="6153" max="6160" width="0" style="332" hidden="1" customWidth="1"/>
    <col min="6161" max="6161" width="11.453125" style="332" customWidth="1"/>
    <col min="6162" max="6162" width="9.1796875" style="332" customWidth="1"/>
    <col min="6163" max="6163" width="8.453125" style="332" customWidth="1"/>
    <col min="6164" max="6164" width="8.54296875" style="332" customWidth="1"/>
    <col min="6165" max="6165" width="8.7265625" style="332" customWidth="1"/>
    <col min="6166" max="6166" width="8.26953125" style="332" customWidth="1"/>
    <col min="6167" max="6167" width="9.1796875" style="332" customWidth="1"/>
    <col min="6168" max="6175" width="0" style="332" hidden="1" customWidth="1"/>
    <col min="6176" max="6176" width="10.26953125" style="332" customWidth="1"/>
    <col min="6177" max="6177" width="10.7265625" style="332" customWidth="1"/>
    <col min="6178" max="6178" width="10.1796875" style="332" customWidth="1"/>
    <col min="6179" max="6179" width="9.26953125" style="332" customWidth="1"/>
    <col min="6180" max="6180" width="9.1796875" style="332" customWidth="1"/>
    <col min="6181" max="6400" width="8.7265625" style="332"/>
    <col min="6401" max="6401" width="3.81640625" style="332" customWidth="1"/>
    <col min="6402" max="6402" width="23" style="332" customWidth="1"/>
    <col min="6403" max="6403" width="10.81640625" style="332" customWidth="1"/>
    <col min="6404" max="6408" width="9.1796875" style="332" customWidth="1"/>
    <col min="6409" max="6416" width="0" style="332" hidden="1" customWidth="1"/>
    <col min="6417" max="6417" width="11.453125" style="332" customWidth="1"/>
    <col min="6418" max="6418" width="9.1796875" style="332" customWidth="1"/>
    <col min="6419" max="6419" width="8.453125" style="332" customWidth="1"/>
    <col min="6420" max="6420" width="8.54296875" style="332" customWidth="1"/>
    <col min="6421" max="6421" width="8.7265625" style="332" customWidth="1"/>
    <col min="6422" max="6422" width="8.26953125" style="332" customWidth="1"/>
    <col min="6423" max="6423" width="9.1796875" style="332" customWidth="1"/>
    <col min="6424" max="6431" width="0" style="332" hidden="1" customWidth="1"/>
    <col min="6432" max="6432" width="10.26953125" style="332" customWidth="1"/>
    <col min="6433" max="6433" width="10.7265625" style="332" customWidth="1"/>
    <col min="6434" max="6434" width="10.1796875" style="332" customWidth="1"/>
    <col min="6435" max="6435" width="9.26953125" style="332" customWidth="1"/>
    <col min="6436" max="6436" width="9.1796875" style="332" customWidth="1"/>
    <col min="6437" max="6656" width="8.7265625" style="332"/>
    <col min="6657" max="6657" width="3.81640625" style="332" customWidth="1"/>
    <col min="6658" max="6658" width="23" style="332" customWidth="1"/>
    <col min="6659" max="6659" width="10.81640625" style="332" customWidth="1"/>
    <col min="6660" max="6664" width="9.1796875" style="332" customWidth="1"/>
    <col min="6665" max="6672" width="0" style="332" hidden="1" customWidth="1"/>
    <col min="6673" max="6673" width="11.453125" style="332" customWidth="1"/>
    <col min="6674" max="6674" width="9.1796875" style="332" customWidth="1"/>
    <col min="6675" max="6675" width="8.453125" style="332" customWidth="1"/>
    <col min="6676" max="6676" width="8.54296875" style="332" customWidth="1"/>
    <col min="6677" max="6677" width="8.7265625" style="332" customWidth="1"/>
    <col min="6678" max="6678" width="8.26953125" style="332" customWidth="1"/>
    <col min="6679" max="6679" width="9.1796875" style="332" customWidth="1"/>
    <col min="6680" max="6687" width="0" style="332" hidden="1" customWidth="1"/>
    <col min="6688" max="6688" width="10.26953125" style="332" customWidth="1"/>
    <col min="6689" max="6689" width="10.7265625" style="332" customWidth="1"/>
    <col min="6690" max="6690" width="10.1796875" style="332" customWidth="1"/>
    <col min="6691" max="6691" width="9.26953125" style="332" customWidth="1"/>
    <col min="6692" max="6692" width="9.1796875" style="332" customWidth="1"/>
    <col min="6693" max="6912" width="8.7265625" style="332"/>
    <col min="6913" max="6913" width="3.81640625" style="332" customWidth="1"/>
    <col min="6914" max="6914" width="23" style="332" customWidth="1"/>
    <col min="6915" max="6915" width="10.81640625" style="332" customWidth="1"/>
    <col min="6916" max="6920" width="9.1796875" style="332" customWidth="1"/>
    <col min="6921" max="6928" width="0" style="332" hidden="1" customWidth="1"/>
    <col min="6929" max="6929" width="11.453125" style="332" customWidth="1"/>
    <col min="6930" max="6930" width="9.1796875" style="332" customWidth="1"/>
    <col min="6931" max="6931" width="8.453125" style="332" customWidth="1"/>
    <col min="6932" max="6932" width="8.54296875" style="332" customWidth="1"/>
    <col min="6933" max="6933" width="8.7265625" style="332" customWidth="1"/>
    <col min="6934" max="6934" width="8.26953125" style="332" customWidth="1"/>
    <col min="6935" max="6935" width="9.1796875" style="332" customWidth="1"/>
    <col min="6936" max="6943" width="0" style="332" hidden="1" customWidth="1"/>
    <col min="6944" max="6944" width="10.26953125" style="332" customWidth="1"/>
    <col min="6945" max="6945" width="10.7265625" style="332" customWidth="1"/>
    <col min="6946" max="6946" width="10.1796875" style="332" customWidth="1"/>
    <col min="6947" max="6947" width="9.26953125" style="332" customWidth="1"/>
    <col min="6948" max="6948" width="9.1796875" style="332" customWidth="1"/>
    <col min="6949" max="7168" width="8.7265625" style="332"/>
    <col min="7169" max="7169" width="3.81640625" style="332" customWidth="1"/>
    <col min="7170" max="7170" width="23" style="332" customWidth="1"/>
    <col min="7171" max="7171" width="10.81640625" style="332" customWidth="1"/>
    <col min="7172" max="7176" width="9.1796875" style="332" customWidth="1"/>
    <col min="7177" max="7184" width="0" style="332" hidden="1" customWidth="1"/>
    <col min="7185" max="7185" width="11.453125" style="332" customWidth="1"/>
    <col min="7186" max="7186" width="9.1796875" style="332" customWidth="1"/>
    <col min="7187" max="7187" width="8.453125" style="332" customWidth="1"/>
    <col min="7188" max="7188" width="8.54296875" style="332" customWidth="1"/>
    <col min="7189" max="7189" width="8.7265625" style="332" customWidth="1"/>
    <col min="7190" max="7190" width="8.26953125" style="332" customWidth="1"/>
    <col min="7191" max="7191" width="9.1796875" style="332" customWidth="1"/>
    <col min="7192" max="7199" width="0" style="332" hidden="1" customWidth="1"/>
    <col min="7200" max="7200" width="10.26953125" style="332" customWidth="1"/>
    <col min="7201" max="7201" width="10.7265625" style="332" customWidth="1"/>
    <col min="7202" max="7202" width="10.1796875" style="332" customWidth="1"/>
    <col min="7203" max="7203" width="9.26953125" style="332" customWidth="1"/>
    <col min="7204" max="7204" width="9.1796875" style="332" customWidth="1"/>
    <col min="7205" max="7424" width="8.7265625" style="332"/>
    <col min="7425" max="7425" width="3.81640625" style="332" customWidth="1"/>
    <col min="7426" max="7426" width="23" style="332" customWidth="1"/>
    <col min="7427" max="7427" width="10.81640625" style="332" customWidth="1"/>
    <col min="7428" max="7432" width="9.1796875" style="332" customWidth="1"/>
    <col min="7433" max="7440" width="0" style="332" hidden="1" customWidth="1"/>
    <col min="7441" max="7441" width="11.453125" style="332" customWidth="1"/>
    <col min="7442" max="7442" width="9.1796875" style="332" customWidth="1"/>
    <col min="7443" max="7443" width="8.453125" style="332" customWidth="1"/>
    <col min="7444" max="7444" width="8.54296875" style="332" customWidth="1"/>
    <col min="7445" max="7445" width="8.7265625" style="332" customWidth="1"/>
    <col min="7446" max="7446" width="8.26953125" style="332" customWidth="1"/>
    <col min="7447" max="7447" width="9.1796875" style="332" customWidth="1"/>
    <col min="7448" max="7455" width="0" style="332" hidden="1" customWidth="1"/>
    <col min="7456" max="7456" width="10.26953125" style="332" customWidth="1"/>
    <col min="7457" max="7457" width="10.7265625" style="332" customWidth="1"/>
    <col min="7458" max="7458" width="10.1796875" style="332" customWidth="1"/>
    <col min="7459" max="7459" width="9.26953125" style="332" customWidth="1"/>
    <col min="7460" max="7460" width="9.1796875" style="332" customWidth="1"/>
    <col min="7461" max="7680" width="8.7265625" style="332"/>
    <col min="7681" max="7681" width="3.81640625" style="332" customWidth="1"/>
    <col min="7682" max="7682" width="23" style="332" customWidth="1"/>
    <col min="7683" max="7683" width="10.81640625" style="332" customWidth="1"/>
    <col min="7684" max="7688" width="9.1796875" style="332" customWidth="1"/>
    <col min="7689" max="7696" width="0" style="332" hidden="1" customWidth="1"/>
    <col min="7697" max="7697" width="11.453125" style="332" customWidth="1"/>
    <col min="7698" max="7698" width="9.1796875" style="332" customWidth="1"/>
    <col min="7699" max="7699" width="8.453125" style="332" customWidth="1"/>
    <col min="7700" max="7700" width="8.54296875" style="332" customWidth="1"/>
    <col min="7701" max="7701" width="8.7265625" style="332" customWidth="1"/>
    <col min="7702" max="7702" width="8.26953125" style="332" customWidth="1"/>
    <col min="7703" max="7703" width="9.1796875" style="332" customWidth="1"/>
    <col min="7704" max="7711" width="0" style="332" hidden="1" customWidth="1"/>
    <col min="7712" max="7712" width="10.26953125" style="332" customWidth="1"/>
    <col min="7713" max="7713" width="10.7265625" style="332" customWidth="1"/>
    <col min="7714" max="7714" width="10.1796875" style="332" customWidth="1"/>
    <col min="7715" max="7715" width="9.26953125" style="332" customWidth="1"/>
    <col min="7716" max="7716" width="9.1796875" style="332" customWidth="1"/>
    <col min="7717" max="7936" width="8.7265625" style="332"/>
    <col min="7937" max="7937" width="3.81640625" style="332" customWidth="1"/>
    <col min="7938" max="7938" width="23" style="332" customWidth="1"/>
    <col min="7939" max="7939" width="10.81640625" style="332" customWidth="1"/>
    <col min="7940" max="7944" width="9.1796875" style="332" customWidth="1"/>
    <col min="7945" max="7952" width="0" style="332" hidden="1" customWidth="1"/>
    <col min="7953" max="7953" width="11.453125" style="332" customWidth="1"/>
    <col min="7954" max="7954" width="9.1796875" style="332" customWidth="1"/>
    <col min="7955" max="7955" width="8.453125" style="332" customWidth="1"/>
    <col min="7956" max="7956" width="8.54296875" style="332" customWidth="1"/>
    <col min="7957" max="7957" width="8.7265625" style="332" customWidth="1"/>
    <col min="7958" max="7958" width="8.26953125" style="332" customWidth="1"/>
    <col min="7959" max="7959" width="9.1796875" style="332" customWidth="1"/>
    <col min="7960" max="7967" width="0" style="332" hidden="1" customWidth="1"/>
    <col min="7968" max="7968" width="10.26953125" style="332" customWidth="1"/>
    <col min="7969" max="7969" width="10.7265625" style="332" customWidth="1"/>
    <col min="7970" max="7970" width="10.1796875" style="332" customWidth="1"/>
    <col min="7971" max="7971" width="9.26953125" style="332" customWidth="1"/>
    <col min="7972" max="7972" width="9.1796875" style="332" customWidth="1"/>
    <col min="7973" max="8192" width="8.7265625" style="332"/>
    <col min="8193" max="8193" width="3.81640625" style="332" customWidth="1"/>
    <col min="8194" max="8194" width="23" style="332" customWidth="1"/>
    <col min="8195" max="8195" width="10.81640625" style="332" customWidth="1"/>
    <col min="8196" max="8200" width="9.1796875" style="332" customWidth="1"/>
    <col min="8201" max="8208" width="0" style="332" hidden="1" customWidth="1"/>
    <col min="8209" max="8209" width="11.453125" style="332" customWidth="1"/>
    <col min="8210" max="8210" width="9.1796875" style="332" customWidth="1"/>
    <col min="8211" max="8211" width="8.453125" style="332" customWidth="1"/>
    <col min="8212" max="8212" width="8.54296875" style="332" customWidth="1"/>
    <col min="8213" max="8213" width="8.7265625" style="332" customWidth="1"/>
    <col min="8214" max="8214" width="8.26953125" style="332" customWidth="1"/>
    <col min="8215" max="8215" width="9.1796875" style="332" customWidth="1"/>
    <col min="8216" max="8223" width="0" style="332" hidden="1" customWidth="1"/>
    <col min="8224" max="8224" width="10.26953125" style="332" customWidth="1"/>
    <col min="8225" max="8225" width="10.7265625" style="332" customWidth="1"/>
    <col min="8226" max="8226" width="10.1796875" style="332" customWidth="1"/>
    <col min="8227" max="8227" width="9.26953125" style="332" customWidth="1"/>
    <col min="8228" max="8228" width="9.1796875" style="332" customWidth="1"/>
    <col min="8229" max="8448" width="8.7265625" style="332"/>
    <col min="8449" max="8449" width="3.81640625" style="332" customWidth="1"/>
    <col min="8450" max="8450" width="23" style="332" customWidth="1"/>
    <col min="8451" max="8451" width="10.81640625" style="332" customWidth="1"/>
    <col min="8452" max="8456" width="9.1796875" style="332" customWidth="1"/>
    <col min="8457" max="8464" width="0" style="332" hidden="1" customWidth="1"/>
    <col min="8465" max="8465" width="11.453125" style="332" customWidth="1"/>
    <col min="8466" max="8466" width="9.1796875" style="332" customWidth="1"/>
    <col min="8467" max="8467" width="8.453125" style="332" customWidth="1"/>
    <col min="8468" max="8468" width="8.54296875" style="332" customWidth="1"/>
    <col min="8469" max="8469" width="8.7265625" style="332" customWidth="1"/>
    <col min="8470" max="8470" width="8.26953125" style="332" customWidth="1"/>
    <col min="8471" max="8471" width="9.1796875" style="332" customWidth="1"/>
    <col min="8472" max="8479" width="0" style="332" hidden="1" customWidth="1"/>
    <col min="8480" max="8480" width="10.26953125" style="332" customWidth="1"/>
    <col min="8481" max="8481" width="10.7265625" style="332" customWidth="1"/>
    <col min="8482" max="8482" width="10.1796875" style="332" customWidth="1"/>
    <col min="8483" max="8483" width="9.26953125" style="332" customWidth="1"/>
    <col min="8484" max="8484" width="9.1796875" style="332" customWidth="1"/>
    <col min="8485" max="8704" width="8.7265625" style="332"/>
    <col min="8705" max="8705" width="3.81640625" style="332" customWidth="1"/>
    <col min="8706" max="8706" width="23" style="332" customWidth="1"/>
    <col min="8707" max="8707" width="10.81640625" style="332" customWidth="1"/>
    <col min="8708" max="8712" width="9.1796875" style="332" customWidth="1"/>
    <col min="8713" max="8720" width="0" style="332" hidden="1" customWidth="1"/>
    <col min="8721" max="8721" width="11.453125" style="332" customWidth="1"/>
    <col min="8722" max="8722" width="9.1796875" style="332" customWidth="1"/>
    <col min="8723" max="8723" width="8.453125" style="332" customWidth="1"/>
    <col min="8724" max="8724" width="8.54296875" style="332" customWidth="1"/>
    <col min="8725" max="8725" width="8.7265625" style="332" customWidth="1"/>
    <col min="8726" max="8726" width="8.26953125" style="332" customWidth="1"/>
    <col min="8727" max="8727" width="9.1796875" style="332" customWidth="1"/>
    <col min="8728" max="8735" width="0" style="332" hidden="1" customWidth="1"/>
    <col min="8736" max="8736" width="10.26953125" style="332" customWidth="1"/>
    <col min="8737" max="8737" width="10.7265625" style="332" customWidth="1"/>
    <col min="8738" max="8738" width="10.1796875" style="332" customWidth="1"/>
    <col min="8739" max="8739" width="9.26953125" style="332" customWidth="1"/>
    <col min="8740" max="8740" width="9.1796875" style="332" customWidth="1"/>
    <col min="8741" max="8960" width="8.7265625" style="332"/>
    <col min="8961" max="8961" width="3.81640625" style="332" customWidth="1"/>
    <col min="8962" max="8962" width="23" style="332" customWidth="1"/>
    <col min="8963" max="8963" width="10.81640625" style="332" customWidth="1"/>
    <col min="8964" max="8968" width="9.1796875" style="332" customWidth="1"/>
    <col min="8969" max="8976" width="0" style="332" hidden="1" customWidth="1"/>
    <col min="8977" max="8977" width="11.453125" style="332" customWidth="1"/>
    <col min="8978" max="8978" width="9.1796875" style="332" customWidth="1"/>
    <col min="8979" max="8979" width="8.453125" style="332" customWidth="1"/>
    <col min="8980" max="8980" width="8.54296875" style="332" customWidth="1"/>
    <col min="8981" max="8981" width="8.7265625" style="332" customWidth="1"/>
    <col min="8982" max="8982" width="8.26953125" style="332" customWidth="1"/>
    <col min="8983" max="8983" width="9.1796875" style="332" customWidth="1"/>
    <col min="8984" max="8991" width="0" style="332" hidden="1" customWidth="1"/>
    <col min="8992" max="8992" width="10.26953125" style="332" customWidth="1"/>
    <col min="8993" max="8993" width="10.7265625" style="332" customWidth="1"/>
    <col min="8994" max="8994" width="10.1796875" style="332" customWidth="1"/>
    <col min="8995" max="8995" width="9.26953125" style="332" customWidth="1"/>
    <col min="8996" max="8996" width="9.1796875" style="332" customWidth="1"/>
    <col min="8997" max="9216" width="8.7265625" style="332"/>
    <col min="9217" max="9217" width="3.81640625" style="332" customWidth="1"/>
    <col min="9218" max="9218" width="23" style="332" customWidth="1"/>
    <col min="9219" max="9219" width="10.81640625" style="332" customWidth="1"/>
    <col min="9220" max="9224" width="9.1796875" style="332" customWidth="1"/>
    <col min="9225" max="9232" width="0" style="332" hidden="1" customWidth="1"/>
    <col min="9233" max="9233" width="11.453125" style="332" customWidth="1"/>
    <col min="9234" max="9234" width="9.1796875" style="332" customWidth="1"/>
    <col min="9235" max="9235" width="8.453125" style="332" customWidth="1"/>
    <col min="9236" max="9236" width="8.54296875" style="332" customWidth="1"/>
    <col min="9237" max="9237" width="8.7265625" style="332" customWidth="1"/>
    <col min="9238" max="9238" width="8.26953125" style="332" customWidth="1"/>
    <col min="9239" max="9239" width="9.1796875" style="332" customWidth="1"/>
    <col min="9240" max="9247" width="0" style="332" hidden="1" customWidth="1"/>
    <col min="9248" max="9248" width="10.26953125" style="332" customWidth="1"/>
    <col min="9249" max="9249" width="10.7265625" style="332" customWidth="1"/>
    <col min="9250" max="9250" width="10.1796875" style="332" customWidth="1"/>
    <col min="9251" max="9251" width="9.26953125" style="332" customWidth="1"/>
    <col min="9252" max="9252" width="9.1796875" style="332" customWidth="1"/>
    <col min="9253" max="9472" width="8.7265625" style="332"/>
    <col min="9473" max="9473" width="3.81640625" style="332" customWidth="1"/>
    <col min="9474" max="9474" width="23" style="332" customWidth="1"/>
    <col min="9475" max="9475" width="10.81640625" style="332" customWidth="1"/>
    <col min="9476" max="9480" width="9.1796875" style="332" customWidth="1"/>
    <col min="9481" max="9488" width="0" style="332" hidden="1" customWidth="1"/>
    <col min="9489" max="9489" width="11.453125" style="332" customWidth="1"/>
    <col min="9490" max="9490" width="9.1796875" style="332" customWidth="1"/>
    <col min="9491" max="9491" width="8.453125" style="332" customWidth="1"/>
    <col min="9492" max="9492" width="8.54296875" style="332" customWidth="1"/>
    <col min="9493" max="9493" width="8.7265625" style="332" customWidth="1"/>
    <col min="9494" max="9494" width="8.26953125" style="332" customWidth="1"/>
    <col min="9495" max="9495" width="9.1796875" style="332" customWidth="1"/>
    <col min="9496" max="9503" width="0" style="332" hidden="1" customWidth="1"/>
    <col min="9504" max="9504" width="10.26953125" style="332" customWidth="1"/>
    <col min="9505" max="9505" width="10.7265625" style="332" customWidth="1"/>
    <col min="9506" max="9506" width="10.1796875" style="332" customWidth="1"/>
    <col min="9507" max="9507" width="9.26953125" style="332" customWidth="1"/>
    <col min="9508" max="9508" width="9.1796875" style="332" customWidth="1"/>
    <col min="9509" max="9728" width="8.7265625" style="332"/>
    <col min="9729" max="9729" width="3.81640625" style="332" customWidth="1"/>
    <col min="9730" max="9730" width="23" style="332" customWidth="1"/>
    <col min="9731" max="9731" width="10.81640625" style="332" customWidth="1"/>
    <col min="9732" max="9736" width="9.1796875" style="332" customWidth="1"/>
    <col min="9737" max="9744" width="0" style="332" hidden="1" customWidth="1"/>
    <col min="9745" max="9745" width="11.453125" style="332" customWidth="1"/>
    <col min="9746" max="9746" width="9.1796875" style="332" customWidth="1"/>
    <col min="9747" max="9747" width="8.453125" style="332" customWidth="1"/>
    <col min="9748" max="9748" width="8.54296875" style="332" customWidth="1"/>
    <col min="9749" max="9749" width="8.7265625" style="332" customWidth="1"/>
    <col min="9750" max="9750" width="8.26953125" style="332" customWidth="1"/>
    <col min="9751" max="9751" width="9.1796875" style="332" customWidth="1"/>
    <col min="9752" max="9759" width="0" style="332" hidden="1" customWidth="1"/>
    <col min="9760" max="9760" width="10.26953125" style="332" customWidth="1"/>
    <col min="9761" max="9761" width="10.7265625" style="332" customWidth="1"/>
    <col min="9762" max="9762" width="10.1796875" style="332" customWidth="1"/>
    <col min="9763" max="9763" width="9.26953125" style="332" customWidth="1"/>
    <col min="9764" max="9764" width="9.1796875" style="332" customWidth="1"/>
    <col min="9765" max="9984" width="8.7265625" style="332"/>
    <col min="9985" max="9985" width="3.81640625" style="332" customWidth="1"/>
    <col min="9986" max="9986" width="23" style="332" customWidth="1"/>
    <col min="9987" max="9987" width="10.81640625" style="332" customWidth="1"/>
    <col min="9988" max="9992" width="9.1796875" style="332" customWidth="1"/>
    <col min="9993" max="10000" width="0" style="332" hidden="1" customWidth="1"/>
    <col min="10001" max="10001" width="11.453125" style="332" customWidth="1"/>
    <col min="10002" max="10002" width="9.1796875" style="332" customWidth="1"/>
    <col min="10003" max="10003" width="8.453125" style="332" customWidth="1"/>
    <col min="10004" max="10004" width="8.54296875" style="332" customWidth="1"/>
    <col min="10005" max="10005" width="8.7265625" style="332" customWidth="1"/>
    <col min="10006" max="10006" width="8.26953125" style="332" customWidth="1"/>
    <col min="10007" max="10007" width="9.1796875" style="332" customWidth="1"/>
    <col min="10008" max="10015" width="0" style="332" hidden="1" customWidth="1"/>
    <col min="10016" max="10016" width="10.26953125" style="332" customWidth="1"/>
    <col min="10017" max="10017" width="10.7265625" style="332" customWidth="1"/>
    <col min="10018" max="10018" width="10.1796875" style="332" customWidth="1"/>
    <col min="10019" max="10019" width="9.26953125" style="332" customWidth="1"/>
    <col min="10020" max="10020" width="9.1796875" style="332" customWidth="1"/>
    <col min="10021" max="10240" width="8.7265625" style="332"/>
    <col min="10241" max="10241" width="3.81640625" style="332" customWidth="1"/>
    <col min="10242" max="10242" width="23" style="332" customWidth="1"/>
    <col min="10243" max="10243" width="10.81640625" style="332" customWidth="1"/>
    <col min="10244" max="10248" width="9.1796875" style="332" customWidth="1"/>
    <col min="10249" max="10256" width="0" style="332" hidden="1" customWidth="1"/>
    <col min="10257" max="10257" width="11.453125" style="332" customWidth="1"/>
    <col min="10258" max="10258" width="9.1796875" style="332" customWidth="1"/>
    <col min="10259" max="10259" width="8.453125" style="332" customWidth="1"/>
    <col min="10260" max="10260" width="8.54296875" style="332" customWidth="1"/>
    <col min="10261" max="10261" width="8.7265625" style="332" customWidth="1"/>
    <col min="10262" max="10262" width="8.26953125" style="332" customWidth="1"/>
    <col min="10263" max="10263" width="9.1796875" style="332" customWidth="1"/>
    <col min="10264" max="10271" width="0" style="332" hidden="1" customWidth="1"/>
    <col min="10272" max="10272" width="10.26953125" style="332" customWidth="1"/>
    <col min="10273" max="10273" width="10.7265625" style="332" customWidth="1"/>
    <col min="10274" max="10274" width="10.1796875" style="332" customWidth="1"/>
    <col min="10275" max="10275" width="9.26953125" style="332" customWidth="1"/>
    <col min="10276" max="10276" width="9.1796875" style="332" customWidth="1"/>
    <col min="10277" max="10496" width="8.7265625" style="332"/>
    <col min="10497" max="10497" width="3.81640625" style="332" customWidth="1"/>
    <col min="10498" max="10498" width="23" style="332" customWidth="1"/>
    <col min="10499" max="10499" width="10.81640625" style="332" customWidth="1"/>
    <col min="10500" max="10504" width="9.1796875" style="332" customWidth="1"/>
    <col min="10505" max="10512" width="0" style="332" hidden="1" customWidth="1"/>
    <col min="10513" max="10513" width="11.453125" style="332" customWidth="1"/>
    <col min="10514" max="10514" width="9.1796875" style="332" customWidth="1"/>
    <col min="10515" max="10515" width="8.453125" style="332" customWidth="1"/>
    <col min="10516" max="10516" width="8.54296875" style="332" customWidth="1"/>
    <col min="10517" max="10517" width="8.7265625" style="332" customWidth="1"/>
    <col min="10518" max="10518" width="8.26953125" style="332" customWidth="1"/>
    <col min="10519" max="10519" width="9.1796875" style="332" customWidth="1"/>
    <col min="10520" max="10527" width="0" style="332" hidden="1" customWidth="1"/>
    <col min="10528" max="10528" width="10.26953125" style="332" customWidth="1"/>
    <col min="10529" max="10529" width="10.7265625" style="332" customWidth="1"/>
    <col min="10530" max="10530" width="10.1796875" style="332" customWidth="1"/>
    <col min="10531" max="10531" width="9.26953125" style="332" customWidth="1"/>
    <col min="10532" max="10532" width="9.1796875" style="332" customWidth="1"/>
    <col min="10533" max="10752" width="8.7265625" style="332"/>
    <col min="10753" max="10753" width="3.81640625" style="332" customWidth="1"/>
    <col min="10754" max="10754" width="23" style="332" customWidth="1"/>
    <col min="10755" max="10755" width="10.81640625" style="332" customWidth="1"/>
    <col min="10756" max="10760" width="9.1796875" style="332" customWidth="1"/>
    <col min="10761" max="10768" width="0" style="332" hidden="1" customWidth="1"/>
    <col min="10769" max="10769" width="11.453125" style="332" customWidth="1"/>
    <col min="10770" max="10770" width="9.1796875" style="332" customWidth="1"/>
    <col min="10771" max="10771" width="8.453125" style="332" customWidth="1"/>
    <col min="10772" max="10772" width="8.54296875" style="332" customWidth="1"/>
    <col min="10773" max="10773" width="8.7265625" style="332" customWidth="1"/>
    <col min="10774" max="10774" width="8.26953125" style="332" customWidth="1"/>
    <col min="10775" max="10775" width="9.1796875" style="332" customWidth="1"/>
    <col min="10776" max="10783" width="0" style="332" hidden="1" customWidth="1"/>
    <col min="10784" max="10784" width="10.26953125" style="332" customWidth="1"/>
    <col min="10785" max="10785" width="10.7265625" style="332" customWidth="1"/>
    <col min="10786" max="10786" width="10.1796875" style="332" customWidth="1"/>
    <col min="10787" max="10787" width="9.26953125" style="332" customWidth="1"/>
    <col min="10788" max="10788" width="9.1796875" style="332" customWidth="1"/>
    <col min="10789" max="11008" width="8.7265625" style="332"/>
    <col min="11009" max="11009" width="3.81640625" style="332" customWidth="1"/>
    <col min="11010" max="11010" width="23" style="332" customWidth="1"/>
    <col min="11011" max="11011" width="10.81640625" style="332" customWidth="1"/>
    <col min="11012" max="11016" width="9.1796875" style="332" customWidth="1"/>
    <col min="11017" max="11024" width="0" style="332" hidden="1" customWidth="1"/>
    <col min="11025" max="11025" width="11.453125" style="332" customWidth="1"/>
    <col min="11026" max="11026" width="9.1796875" style="332" customWidth="1"/>
    <col min="11027" max="11027" width="8.453125" style="332" customWidth="1"/>
    <col min="11028" max="11028" width="8.54296875" style="332" customWidth="1"/>
    <col min="11029" max="11029" width="8.7265625" style="332" customWidth="1"/>
    <col min="11030" max="11030" width="8.26953125" style="332" customWidth="1"/>
    <col min="11031" max="11031" width="9.1796875" style="332" customWidth="1"/>
    <col min="11032" max="11039" width="0" style="332" hidden="1" customWidth="1"/>
    <col min="11040" max="11040" width="10.26953125" style="332" customWidth="1"/>
    <col min="11041" max="11041" width="10.7265625" style="332" customWidth="1"/>
    <col min="11042" max="11042" width="10.1796875" style="332" customWidth="1"/>
    <col min="11043" max="11043" width="9.26953125" style="332" customWidth="1"/>
    <col min="11044" max="11044" width="9.1796875" style="332" customWidth="1"/>
    <col min="11045" max="11264" width="8.7265625" style="332"/>
    <col min="11265" max="11265" width="3.81640625" style="332" customWidth="1"/>
    <col min="11266" max="11266" width="23" style="332" customWidth="1"/>
    <col min="11267" max="11267" width="10.81640625" style="332" customWidth="1"/>
    <col min="11268" max="11272" width="9.1796875" style="332" customWidth="1"/>
    <col min="11273" max="11280" width="0" style="332" hidden="1" customWidth="1"/>
    <col min="11281" max="11281" width="11.453125" style="332" customWidth="1"/>
    <col min="11282" max="11282" width="9.1796875" style="332" customWidth="1"/>
    <col min="11283" max="11283" width="8.453125" style="332" customWidth="1"/>
    <col min="11284" max="11284" width="8.54296875" style="332" customWidth="1"/>
    <col min="11285" max="11285" width="8.7265625" style="332" customWidth="1"/>
    <col min="11286" max="11286" width="8.26953125" style="332" customWidth="1"/>
    <col min="11287" max="11287" width="9.1796875" style="332" customWidth="1"/>
    <col min="11288" max="11295" width="0" style="332" hidden="1" customWidth="1"/>
    <col min="11296" max="11296" width="10.26953125" style="332" customWidth="1"/>
    <col min="11297" max="11297" width="10.7265625" style="332" customWidth="1"/>
    <col min="11298" max="11298" width="10.1796875" style="332" customWidth="1"/>
    <col min="11299" max="11299" width="9.26953125" style="332" customWidth="1"/>
    <col min="11300" max="11300" width="9.1796875" style="332" customWidth="1"/>
    <col min="11301" max="11520" width="8.7265625" style="332"/>
    <col min="11521" max="11521" width="3.81640625" style="332" customWidth="1"/>
    <col min="11522" max="11522" width="23" style="332" customWidth="1"/>
    <col min="11523" max="11523" width="10.81640625" style="332" customWidth="1"/>
    <col min="11524" max="11528" width="9.1796875" style="332" customWidth="1"/>
    <col min="11529" max="11536" width="0" style="332" hidden="1" customWidth="1"/>
    <col min="11537" max="11537" width="11.453125" style="332" customWidth="1"/>
    <col min="11538" max="11538" width="9.1796875" style="332" customWidth="1"/>
    <col min="11539" max="11539" width="8.453125" style="332" customWidth="1"/>
    <col min="11540" max="11540" width="8.54296875" style="332" customWidth="1"/>
    <col min="11541" max="11541" width="8.7265625" style="332" customWidth="1"/>
    <col min="11542" max="11542" width="8.26953125" style="332" customWidth="1"/>
    <col min="11543" max="11543" width="9.1796875" style="332" customWidth="1"/>
    <col min="11544" max="11551" width="0" style="332" hidden="1" customWidth="1"/>
    <col min="11552" max="11552" width="10.26953125" style="332" customWidth="1"/>
    <col min="11553" max="11553" width="10.7265625" style="332" customWidth="1"/>
    <col min="11554" max="11554" width="10.1796875" style="332" customWidth="1"/>
    <col min="11555" max="11555" width="9.26953125" style="332" customWidth="1"/>
    <col min="11556" max="11556" width="9.1796875" style="332" customWidth="1"/>
    <col min="11557" max="11776" width="8.7265625" style="332"/>
    <col min="11777" max="11777" width="3.81640625" style="332" customWidth="1"/>
    <col min="11778" max="11778" width="23" style="332" customWidth="1"/>
    <col min="11779" max="11779" width="10.81640625" style="332" customWidth="1"/>
    <col min="11780" max="11784" width="9.1796875" style="332" customWidth="1"/>
    <col min="11785" max="11792" width="0" style="332" hidden="1" customWidth="1"/>
    <col min="11793" max="11793" width="11.453125" style="332" customWidth="1"/>
    <col min="11794" max="11794" width="9.1796875" style="332" customWidth="1"/>
    <col min="11795" max="11795" width="8.453125" style="332" customWidth="1"/>
    <col min="11796" max="11796" width="8.54296875" style="332" customWidth="1"/>
    <col min="11797" max="11797" width="8.7265625" style="332" customWidth="1"/>
    <col min="11798" max="11798" width="8.26953125" style="332" customWidth="1"/>
    <col min="11799" max="11799" width="9.1796875" style="332" customWidth="1"/>
    <col min="11800" max="11807" width="0" style="332" hidden="1" customWidth="1"/>
    <col min="11808" max="11808" width="10.26953125" style="332" customWidth="1"/>
    <col min="11809" max="11809" width="10.7265625" style="332" customWidth="1"/>
    <col min="11810" max="11810" width="10.1796875" style="332" customWidth="1"/>
    <col min="11811" max="11811" width="9.26953125" style="332" customWidth="1"/>
    <col min="11812" max="11812" width="9.1796875" style="332" customWidth="1"/>
    <col min="11813" max="12032" width="8.7265625" style="332"/>
    <col min="12033" max="12033" width="3.81640625" style="332" customWidth="1"/>
    <col min="12034" max="12034" width="23" style="332" customWidth="1"/>
    <col min="12035" max="12035" width="10.81640625" style="332" customWidth="1"/>
    <col min="12036" max="12040" width="9.1796875" style="332" customWidth="1"/>
    <col min="12041" max="12048" width="0" style="332" hidden="1" customWidth="1"/>
    <col min="12049" max="12049" width="11.453125" style="332" customWidth="1"/>
    <col min="12050" max="12050" width="9.1796875" style="332" customWidth="1"/>
    <col min="12051" max="12051" width="8.453125" style="332" customWidth="1"/>
    <col min="12052" max="12052" width="8.54296875" style="332" customWidth="1"/>
    <col min="12053" max="12053" width="8.7265625" style="332" customWidth="1"/>
    <col min="12054" max="12054" width="8.26953125" style="332" customWidth="1"/>
    <col min="12055" max="12055" width="9.1796875" style="332" customWidth="1"/>
    <col min="12056" max="12063" width="0" style="332" hidden="1" customWidth="1"/>
    <col min="12064" max="12064" width="10.26953125" style="332" customWidth="1"/>
    <col min="12065" max="12065" width="10.7265625" style="332" customWidth="1"/>
    <col min="12066" max="12066" width="10.1796875" style="332" customWidth="1"/>
    <col min="12067" max="12067" width="9.26953125" style="332" customWidth="1"/>
    <col min="12068" max="12068" width="9.1796875" style="332" customWidth="1"/>
    <col min="12069" max="12288" width="8.7265625" style="332"/>
    <col min="12289" max="12289" width="3.81640625" style="332" customWidth="1"/>
    <col min="12290" max="12290" width="23" style="332" customWidth="1"/>
    <col min="12291" max="12291" width="10.81640625" style="332" customWidth="1"/>
    <col min="12292" max="12296" width="9.1796875" style="332" customWidth="1"/>
    <col min="12297" max="12304" width="0" style="332" hidden="1" customWidth="1"/>
    <col min="12305" max="12305" width="11.453125" style="332" customWidth="1"/>
    <col min="12306" max="12306" width="9.1796875" style="332" customWidth="1"/>
    <col min="12307" max="12307" width="8.453125" style="332" customWidth="1"/>
    <col min="12308" max="12308" width="8.54296875" style="332" customWidth="1"/>
    <col min="12309" max="12309" width="8.7265625" style="332" customWidth="1"/>
    <col min="12310" max="12310" width="8.26953125" style="332" customWidth="1"/>
    <col min="12311" max="12311" width="9.1796875" style="332" customWidth="1"/>
    <col min="12312" max="12319" width="0" style="332" hidden="1" customWidth="1"/>
    <col min="12320" max="12320" width="10.26953125" style="332" customWidth="1"/>
    <col min="12321" max="12321" width="10.7265625" style="332" customWidth="1"/>
    <col min="12322" max="12322" width="10.1796875" style="332" customWidth="1"/>
    <col min="12323" max="12323" width="9.26953125" style="332" customWidth="1"/>
    <col min="12324" max="12324" width="9.1796875" style="332" customWidth="1"/>
    <col min="12325" max="12544" width="8.7265625" style="332"/>
    <col min="12545" max="12545" width="3.81640625" style="332" customWidth="1"/>
    <col min="12546" max="12546" width="23" style="332" customWidth="1"/>
    <col min="12547" max="12547" width="10.81640625" style="332" customWidth="1"/>
    <col min="12548" max="12552" width="9.1796875" style="332" customWidth="1"/>
    <col min="12553" max="12560" width="0" style="332" hidden="1" customWidth="1"/>
    <col min="12561" max="12561" width="11.453125" style="332" customWidth="1"/>
    <col min="12562" max="12562" width="9.1796875" style="332" customWidth="1"/>
    <col min="12563" max="12563" width="8.453125" style="332" customWidth="1"/>
    <col min="12564" max="12564" width="8.54296875" style="332" customWidth="1"/>
    <col min="12565" max="12565" width="8.7265625" style="332" customWidth="1"/>
    <col min="12566" max="12566" width="8.26953125" style="332" customWidth="1"/>
    <col min="12567" max="12567" width="9.1796875" style="332" customWidth="1"/>
    <col min="12568" max="12575" width="0" style="332" hidden="1" customWidth="1"/>
    <col min="12576" max="12576" width="10.26953125" style="332" customWidth="1"/>
    <col min="12577" max="12577" width="10.7265625" style="332" customWidth="1"/>
    <col min="12578" max="12578" width="10.1796875" style="332" customWidth="1"/>
    <col min="12579" max="12579" width="9.26953125" style="332" customWidth="1"/>
    <col min="12580" max="12580" width="9.1796875" style="332" customWidth="1"/>
    <col min="12581" max="12800" width="8.7265625" style="332"/>
    <col min="12801" max="12801" width="3.81640625" style="332" customWidth="1"/>
    <col min="12802" max="12802" width="23" style="332" customWidth="1"/>
    <col min="12803" max="12803" width="10.81640625" style="332" customWidth="1"/>
    <col min="12804" max="12808" width="9.1796875" style="332" customWidth="1"/>
    <col min="12809" max="12816" width="0" style="332" hidden="1" customWidth="1"/>
    <col min="12817" max="12817" width="11.453125" style="332" customWidth="1"/>
    <col min="12818" max="12818" width="9.1796875" style="332" customWidth="1"/>
    <col min="12819" max="12819" width="8.453125" style="332" customWidth="1"/>
    <col min="12820" max="12820" width="8.54296875" style="332" customWidth="1"/>
    <col min="12821" max="12821" width="8.7265625" style="332" customWidth="1"/>
    <col min="12822" max="12822" width="8.26953125" style="332" customWidth="1"/>
    <col min="12823" max="12823" width="9.1796875" style="332" customWidth="1"/>
    <col min="12824" max="12831" width="0" style="332" hidden="1" customWidth="1"/>
    <col min="12832" max="12832" width="10.26953125" style="332" customWidth="1"/>
    <col min="12833" max="12833" width="10.7265625" style="332" customWidth="1"/>
    <col min="12834" max="12834" width="10.1796875" style="332" customWidth="1"/>
    <col min="12835" max="12835" width="9.26953125" style="332" customWidth="1"/>
    <col min="12836" max="12836" width="9.1796875" style="332" customWidth="1"/>
    <col min="12837" max="13056" width="8.7265625" style="332"/>
    <col min="13057" max="13057" width="3.81640625" style="332" customWidth="1"/>
    <col min="13058" max="13058" width="23" style="332" customWidth="1"/>
    <col min="13059" max="13059" width="10.81640625" style="332" customWidth="1"/>
    <col min="13060" max="13064" width="9.1796875" style="332" customWidth="1"/>
    <col min="13065" max="13072" width="0" style="332" hidden="1" customWidth="1"/>
    <col min="13073" max="13073" width="11.453125" style="332" customWidth="1"/>
    <col min="13074" max="13074" width="9.1796875" style="332" customWidth="1"/>
    <col min="13075" max="13075" width="8.453125" style="332" customWidth="1"/>
    <col min="13076" max="13076" width="8.54296875" style="332" customWidth="1"/>
    <col min="13077" max="13077" width="8.7265625" style="332" customWidth="1"/>
    <col min="13078" max="13078" width="8.26953125" style="332" customWidth="1"/>
    <col min="13079" max="13079" width="9.1796875" style="332" customWidth="1"/>
    <col min="13080" max="13087" width="0" style="332" hidden="1" customWidth="1"/>
    <col min="13088" max="13088" width="10.26953125" style="332" customWidth="1"/>
    <col min="13089" max="13089" width="10.7265625" style="332" customWidth="1"/>
    <col min="13090" max="13090" width="10.1796875" style="332" customWidth="1"/>
    <col min="13091" max="13091" width="9.26953125" style="332" customWidth="1"/>
    <col min="13092" max="13092" width="9.1796875" style="332" customWidth="1"/>
    <col min="13093" max="13312" width="8.7265625" style="332"/>
    <col min="13313" max="13313" width="3.81640625" style="332" customWidth="1"/>
    <col min="13314" max="13314" width="23" style="332" customWidth="1"/>
    <col min="13315" max="13315" width="10.81640625" style="332" customWidth="1"/>
    <col min="13316" max="13320" width="9.1796875" style="332" customWidth="1"/>
    <col min="13321" max="13328" width="0" style="332" hidden="1" customWidth="1"/>
    <col min="13329" max="13329" width="11.453125" style="332" customWidth="1"/>
    <col min="13330" max="13330" width="9.1796875" style="332" customWidth="1"/>
    <col min="13331" max="13331" width="8.453125" style="332" customWidth="1"/>
    <col min="13332" max="13332" width="8.54296875" style="332" customWidth="1"/>
    <col min="13333" max="13333" width="8.7265625" style="332" customWidth="1"/>
    <col min="13334" max="13334" width="8.26953125" style="332" customWidth="1"/>
    <col min="13335" max="13335" width="9.1796875" style="332" customWidth="1"/>
    <col min="13336" max="13343" width="0" style="332" hidden="1" customWidth="1"/>
    <col min="13344" max="13344" width="10.26953125" style="332" customWidth="1"/>
    <col min="13345" max="13345" width="10.7265625" style="332" customWidth="1"/>
    <col min="13346" max="13346" width="10.1796875" style="332" customWidth="1"/>
    <col min="13347" max="13347" width="9.26953125" style="332" customWidth="1"/>
    <col min="13348" max="13348" width="9.1796875" style="332" customWidth="1"/>
    <col min="13349" max="13568" width="8.7265625" style="332"/>
    <col min="13569" max="13569" width="3.81640625" style="332" customWidth="1"/>
    <col min="13570" max="13570" width="23" style="332" customWidth="1"/>
    <col min="13571" max="13571" width="10.81640625" style="332" customWidth="1"/>
    <col min="13572" max="13576" width="9.1796875" style="332" customWidth="1"/>
    <col min="13577" max="13584" width="0" style="332" hidden="1" customWidth="1"/>
    <col min="13585" max="13585" width="11.453125" style="332" customWidth="1"/>
    <col min="13586" max="13586" width="9.1796875" style="332" customWidth="1"/>
    <col min="13587" max="13587" width="8.453125" style="332" customWidth="1"/>
    <col min="13588" max="13588" width="8.54296875" style="332" customWidth="1"/>
    <col min="13589" max="13589" width="8.7265625" style="332" customWidth="1"/>
    <col min="13590" max="13590" width="8.26953125" style="332" customWidth="1"/>
    <col min="13591" max="13591" width="9.1796875" style="332" customWidth="1"/>
    <col min="13592" max="13599" width="0" style="332" hidden="1" customWidth="1"/>
    <col min="13600" max="13600" width="10.26953125" style="332" customWidth="1"/>
    <col min="13601" max="13601" width="10.7265625" style="332" customWidth="1"/>
    <col min="13602" max="13602" width="10.1796875" style="332" customWidth="1"/>
    <col min="13603" max="13603" width="9.26953125" style="332" customWidth="1"/>
    <col min="13604" max="13604" width="9.1796875" style="332" customWidth="1"/>
    <col min="13605" max="13824" width="8.7265625" style="332"/>
    <col min="13825" max="13825" width="3.81640625" style="332" customWidth="1"/>
    <col min="13826" max="13826" width="23" style="332" customWidth="1"/>
    <col min="13827" max="13827" width="10.81640625" style="332" customWidth="1"/>
    <col min="13828" max="13832" width="9.1796875" style="332" customWidth="1"/>
    <col min="13833" max="13840" width="0" style="332" hidden="1" customWidth="1"/>
    <col min="13841" max="13841" width="11.453125" style="332" customWidth="1"/>
    <col min="13842" max="13842" width="9.1796875" style="332" customWidth="1"/>
    <col min="13843" max="13843" width="8.453125" style="332" customWidth="1"/>
    <col min="13844" max="13844" width="8.54296875" style="332" customWidth="1"/>
    <col min="13845" max="13845" width="8.7265625" style="332" customWidth="1"/>
    <col min="13846" max="13846" width="8.26953125" style="332" customWidth="1"/>
    <col min="13847" max="13847" width="9.1796875" style="332" customWidth="1"/>
    <col min="13848" max="13855" width="0" style="332" hidden="1" customWidth="1"/>
    <col min="13856" max="13856" width="10.26953125" style="332" customWidth="1"/>
    <col min="13857" max="13857" width="10.7265625" style="332" customWidth="1"/>
    <col min="13858" max="13858" width="10.1796875" style="332" customWidth="1"/>
    <col min="13859" max="13859" width="9.26953125" style="332" customWidth="1"/>
    <col min="13860" max="13860" width="9.1796875" style="332" customWidth="1"/>
    <col min="13861" max="14080" width="8.7265625" style="332"/>
    <col min="14081" max="14081" width="3.81640625" style="332" customWidth="1"/>
    <col min="14082" max="14082" width="23" style="332" customWidth="1"/>
    <col min="14083" max="14083" width="10.81640625" style="332" customWidth="1"/>
    <col min="14084" max="14088" width="9.1796875" style="332" customWidth="1"/>
    <col min="14089" max="14096" width="0" style="332" hidden="1" customWidth="1"/>
    <col min="14097" max="14097" width="11.453125" style="332" customWidth="1"/>
    <col min="14098" max="14098" width="9.1796875" style="332" customWidth="1"/>
    <col min="14099" max="14099" width="8.453125" style="332" customWidth="1"/>
    <col min="14100" max="14100" width="8.54296875" style="332" customWidth="1"/>
    <col min="14101" max="14101" width="8.7265625" style="332" customWidth="1"/>
    <col min="14102" max="14102" width="8.26953125" style="332" customWidth="1"/>
    <col min="14103" max="14103" width="9.1796875" style="332" customWidth="1"/>
    <col min="14104" max="14111" width="0" style="332" hidden="1" customWidth="1"/>
    <col min="14112" max="14112" width="10.26953125" style="332" customWidth="1"/>
    <col min="14113" max="14113" width="10.7265625" style="332" customWidth="1"/>
    <col min="14114" max="14114" width="10.1796875" style="332" customWidth="1"/>
    <col min="14115" max="14115" width="9.26953125" style="332" customWidth="1"/>
    <col min="14116" max="14116" width="9.1796875" style="332" customWidth="1"/>
    <col min="14117" max="14336" width="8.7265625" style="332"/>
    <col min="14337" max="14337" width="3.81640625" style="332" customWidth="1"/>
    <col min="14338" max="14338" width="23" style="332" customWidth="1"/>
    <col min="14339" max="14339" width="10.81640625" style="332" customWidth="1"/>
    <col min="14340" max="14344" width="9.1796875" style="332" customWidth="1"/>
    <col min="14345" max="14352" width="0" style="332" hidden="1" customWidth="1"/>
    <col min="14353" max="14353" width="11.453125" style="332" customWidth="1"/>
    <col min="14354" max="14354" width="9.1796875" style="332" customWidth="1"/>
    <col min="14355" max="14355" width="8.453125" style="332" customWidth="1"/>
    <col min="14356" max="14356" width="8.54296875" style="332" customWidth="1"/>
    <col min="14357" max="14357" width="8.7265625" style="332" customWidth="1"/>
    <col min="14358" max="14358" width="8.26953125" style="332" customWidth="1"/>
    <col min="14359" max="14359" width="9.1796875" style="332" customWidth="1"/>
    <col min="14360" max="14367" width="0" style="332" hidden="1" customWidth="1"/>
    <col min="14368" max="14368" width="10.26953125" style="332" customWidth="1"/>
    <col min="14369" max="14369" width="10.7265625" style="332" customWidth="1"/>
    <col min="14370" max="14370" width="10.1796875" style="332" customWidth="1"/>
    <col min="14371" max="14371" width="9.26953125" style="332" customWidth="1"/>
    <col min="14372" max="14372" width="9.1796875" style="332" customWidth="1"/>
    <col min="14373" max="14592" width="8.7265625" style="332"/>
    <col min="14593" max="14593" width="3.81640625" style="332" customWidth="1"/>
    <col min="14594" max="14594" width="23" style="332" customWidth="1"/>
    <col min="14595" max="14595" width="10.81640625" style="332" customWidth="1"/>
    <col min="14596" max="14600" width="9.1796875" style="332" customWidth="1"/>
    <col min="14601" max="14608" width="0" style="332" hidden="1" customWidth="1"/>
    <col min="14609" max="14609" width="11.453125" style="332" customWidth="1"/>
    <col min="14610" max="14610" width="9.1796875" style="332" customWidth="1"/>
    <col min="14611" max="14611" width="8.453125" style="332" customWidth="1"/>
    <col min="14612" max="14612" width="8.54296875" style="332" customWidth="1"/>
    <col min="14613" max="14613" width="8.7265625" style="332" customWidth="1"/>
    <col min="14614" max="14614" width="8.26953125" style="332" customWidth="1"/>
    <col min="14615" max="14615" width="9.1796875" style="332" customWidth="1"/>
    <col min="14616" max="14623" width="0" style="332" hidden="1" customWidth="1"/>
    <col min="14624" max="14624" width="10.26953125" style="332" customWidth="1"/>
    <col min="14625" max="14625" width="10.7265625" style="332" customWidth="1"/>
    <col min="14626" max="14626" width="10.1796875" style="332" customWidth="1"/>
    <col min="14627" max="14627" width="9.26953125" style="332" customWidth="1"/>
    <col min="14628" max="14628" width="9.1796875" style="332" customWidth="1"/>
    <col min="14629" max="14848" width="8.7265625" style="332"/>
    <col min="14849" max="14849" width="3.81640625" style="332" customWidth="1"/>
    <col min="14850" max="14850" width="23" style="332" customWidth="1"/>
    <col min="14851" max="14851" width="10.81640625" style="332" customWidth="1"/>
    <col min="14852" max="14856" width="9.1796875" style="332" customWidth="1"/>
    <col min="14857" max="14864" width="0" style="332" hidden="1" customWidth="1"/>
    <col min="14865" max="14865" width="11.453125" style="332" customWidth="1"/>
    <col min="14866" max="14866" width="9.1796875" style="332" customWidth="1"/>
    <col min="14867" max="14867" width="8.453125" style="332" customWidth="1"/>
    <col min="14868" max="14868" width="8.54296875" style="332" customWidth="1"/>
    <col min="14869" max="14869" width="8.7265625" style="332" customWidth="1"/>
    <col min="14870" max="14870" width="8.26953125" style="332" customWidth="1"/>
    <col min="14871" max="14871" width="9.1796875" style="332" customWidth="1"/>
    <col min="14872" max="14879" width="0" style="332" hidden="1" customWidth="1"/>
    <col min="14880" max="14880" width="10.26953125" style="332" customWidth="1"/>
    <col min="14881" max="14881" width="10.7265625" style="332" customWidth="1"/>
    <col min="14882" max="14882" width="10.1796875" style="332" customWidth="1"/>
    <col min="14883" max="14883" width="9.26953125" style="332" customWidth="1"/>
    <col min="14884" max="14884" width="9.1796875" style="332" customWidth="1"/>
    <col min="14885" max="15104" width="8.7265625" style="332"/>
    <col min="15105" max="15105" width="3.81640625" style="332" customWidth="1"/>
    <col min="15106" max="15106" width="23" style="332" customWidth="1"/>
    <col min="15107" max="15107" width="10.81640625" style="332" customWidth="1"/>
    <col min="15108" max="15112" width="9.1796875" style="332" customWidth="1"/>
    <col min="15113" max="15120" width="0" style="332" hidden="1" customWidth="1"/>
    <col min="15121" max="15121" width="11.453125" style="332" customWidth="1"/>
    <col min="15122" max="15122" width="9.1796875" style="332" customWidth="1"/>
    <col min="15123" max="15123" width="8.453125" style="332" customWidth="1"/>
    <col min="15124" max="15124" width="8.54296875" style="332" customWidth="1"/>
    <col min="15125" max="15125" width="8.7265625" style="332" customWidth="1"/>
    <col min="15126" max="15126" width="8.26953125" style="332" customWidth="1"/>
    <col min="15127" max="15127" width="9.1796875" style="332" customWidth="1"/>
    <col min="15128" max="15135" width="0" style="332" hidden="1" customWidth="1"/>
    <col min="15136" max="15136" width="10.26953125" style="332" customWidth="1"/>
    <col min="15137" max="15137" width="10.7265625" style="332" customWidth="1"/>
    <col min="15138" max="15138" width="10.1796875" style="332" customWidth="1"/>
    <col min="15139" max="15139" width="9.26953125" style="332" customWidth="1"/>
    <col min="15140" max="15140" width="9.1796875" style="332" customWidth="1"/>
    <col min="15141" max="15360" width="8.7265625" style="332"/>
    <col min="15361" max="15361" width="3.81640625" style="332" customWidth="1"/>
    <col min="15362" max="15362" width="23" style="332" customWidth="1"/>
    <col min="15363" max="15363" width="10.81640625" style="332" customWidth="1"/>
    <col min="15364" max="15368" width="9.1796875" style="332" customWidth="1"/>
    <col min="15369" max="15376" width="0" style="332" hidden="1" customWidth="1"/>
    <col min="15377" max="15377" width="11.453125" style="332" customWidth="1"/>
    <col min="15378" max="15378" width="9.1796875" style="332" customWidth="1"/>
    <col min="15379" max="15379" width="8.453125" style="332" customWidth="1"/>
    <col min="15380" max="15380" width="8.54296875" style="332" customWidth="1"/>
    <col min="15381" max="15381" width="8.7265625" style="332" customWidth="1"/>
    <col min="15382" max="15382" width="8.26953125" style="332" customWidth="1"/>
    <col min="15383" max="15383" width="9.1796875" style="332" customWidth="1"/>
    <col min="15384" max="15391" width="0" style="332" hidden="1" customWidth="1"/>
    <col min="15392" max="15392" width="10.26953125" style="332" customWidth="1"/>
    <col min="15393" max="15393" width="10.7265625" style="332" customWidth="1"/>
    <col min="15394" max="15394" width="10.1796875" style="332" customWidth="1"/>
    <col min="15395" max="15395" width="9.26953125" style="332" customWidth="1"/>
    <col min="15396" max="15396" width="9.1796875" style="332" customWidth="1"/>
    <col min="15397" max="15616" width="8.7265625" style="332"/>
    <col min="15617" max="15617" width="3.81640625" style="332" customWidth="1"/>
    <col min="15618" max="15618" width="23" style="332" customWidth="1"/>
    <col min="15619" max="15619" width="10.81640625" style="332" customWidth="1"/>
    <col min="15620" max="15624" width="9.1796875" style="332" customWidth="1"/>
    <col min="15625" max="15632" width="0" style="332" hidden="1" customWidth="1"/>
    <col min="15633" max="15633" width="11.453125" style="332" customWidth="1"/>
    <col min="15634" max="15634" width="9.1796875" style="332" customWidth="1"/>
    <col min="15635" max="15635" width="8.453125" style="332" customWidth="1"/>
    <col min="15636" max="15636" width="8.54296875" style="332" customWidth="1"/>
    <col min="15637" max="15637" width="8.7265625" style="332" customWidth="1"/>
    <col min="15638" max="15638" width="8.26953125" style="332" customWidth="1"/>
    <col min="15639" max="15639" width="9.1796875" style="332" customWidth="1"/>
    <col min="15640" max="15647" width="0" style="332" hidden="1" customWidth="1"/>
    <col min="15648" max="15648" width="10.26953125" style="332" customWidth="1"/>
    <col min="15649" max="15649" width="10.7265625" style="332" customWidth="1"/>
    <col min="15650" max="15650" width="10.1796875" style="332" customWidth="1"/>
    <col min="15651" max="15651" width="9.26953125" style="332" customWidth="1"/>
    <col min="15652" max="15652" width="9.1796875" style="332" customWidth="1"/>
    <col min="15653" max="15872" width="8.7265625" style="332"/>
    <col min="15873" max="15873" width="3.81640625" style="332" customWidth="1"/>
    <col min="15874" max="15874" width="23" style="332" customWidth="1"/>
    <col min="15875" max="15875" width="10.81640625" style="332" customWidth="1"/>
    <col min="15876" max="15880" width="9.1796875" style="332" customWidth="1"/>
    <col min="15881" max="15888" width="0" style="332" hidden="1" customWidth="1"/>
    <col min="15889" max="15889" width="11.453125" style="332" customWidth="1"/>
    <col min="15890" max="15890" width="9.1796875" style="332" customWidth="1"/>
    <col min="15891" max="15891" width="8.453125" style="332" customWidth="1"/>
    <col min="15892" max="15892" width="8.54296875" style="332" customWidth="1"/>
    <col min="15893" max="15893" width="8.7265625" style="332" customWidth="1"/>
    <col min="15894" max="15894" width="8.26953125" style="332" customWidth="1"/>
    <col min="15895" max="15895" width="9.1796875" style="332" customWidth="1"/>
    <col min="15896" max="15903" width="0" style="332" hidden="1" customWidth="1"/>
    <col min="15904" max="15904" width="10.26953125" style="332" customWidth="1"/>
    <col min="15905" max="15905" width="10.7265625" style="332" customWidth="1"/>
    <col min="15906" max="15906" width="10.1796875" style="332" customWidth="1"/>
    <col min="15907" max="15907" width="9.26953125" style="332" customWidth="1"/>
    <col min="15908" max="15908" width="9.1796875" style="332" customWidth="1"/>
    <col min="15909" max="16128" width="8.7265625" style="332"/>
    <col min="16129" max="16129" width="3.81640625" style="332" customWidth="1"/>
    <col min="16130" max="16130" width="23" style="332" customWidth="1"/>
    <col min="16131" max="16131" width="10.81640625" style="332" customWidth="1"/>
    <col min="16132" max="16136" width="9.1796875" style="332" customWidth="1"/>
    <col min="16137" max="16144" width="0" style="332" hidden="1" customWidth="1"/>
    <col min="16145" max="16145" width="11.453125" style="332" customWidth="1"/>
    <col min="16146" max="16146" width="9.1796875" style="332" customWidth="1"/>
    <col min="16147" max="16147" width="8.453125" style="332" customWidth="1"/>
    <col min="16148" max="16148" width="8.54296875" style="332" customWidth="1"/>
    <col min="16149" max="16149" width="8.7265625" style="332" customWidth="1"/>
    <col min="16150" max="16150" width="8.26953125" style="332" customWidth="1"/>
    <col min="16151" max="16151" width="9.1796875" style="332" customWidth="1"/>
    <col min="16152" max="16159" width="0" style="332" hidden="1" customWidth="1"/>
    <col min="16160" max="16160" width="10.26953125" style="332" customWidth="1"/>
    <col min="16161" max="16161" width="10.7265625" style="332" customWidth="1"/>
    <col min="16162" max="16162" width="10.1796875" style="332" customWidth="1"/>
    <col min="16163" max="16163" width="9.26953125" style="332" customWidth="1"/>
    <col min="16164" max="16164" width="9.1796875" style="332" customWidth="1"/>
    <col min="16165" max="16384" width="8.7265625" style="332"/>
  </cols>
  <sheetData>
    <row r="1" spans="1:36" s="139" customFormat="1" ht="14">
      <c r="A1" s="134"/>
      <c r="B1" s="489" t="s">
        <v>169</v>
      </c>
      <c r="C1" s="490"/>
      <c r="D1" s="490"/>
      <c r="E1" s="490"/>
      <c r="F1" s="490"/>
      <c r="G1" s="134"/>
      <c r="H1" s="134"/>
      <c r="I1" s="134"/>
      <c r="J1" s="134"/>
      <c r="K1" s="134"/>
      <c r="L1" s="134"/>
      <c r="M1" s="134"/>
      <c r="N1" s="134"/>
      <c r="O1" s="134"/>
      <c r="P1" s="134"/>
      <c r="Q1" s="135" t="s">
        <v>170</v>
      </c>
      <c r="R1" s="136"/>
      <c r="S1" s="136"/>
      <c r="T1" s="136"/>
      <c r="U1" s="136"/>
      <c r="V1" s="136"/>
      <c r="W1" s="136"/>
      <c r="X1" s="136"/>
      <c r="Y1" s="136"/>
      <c r="Z1" s="136"/>
      <c r="AA1" s="136"/>
      <c r="AB1" s="136"/>
      <c r="AC1" s="136"/>
      <c r="AD1" s="136"/>
      <c r="AE1" s="136"/>
      <c r="AF1" s="137"/>
      <c r="AG1" s="137"/>
      <c r="AH1" s="138"/>
      <c r="AI1" s="138"/>
    </row>
    <row r="2" spans="1:36" s="139" customFormat="1" ht="14">
      <c r="A2" s="134"/>
      <c r="B2" s="489" t="s">
        <v>171</v>
      </c>
      <c r="C2" s="490"/>
      <c r="D2" s="490"/>
      <c r="E2" s="490"/>
      <c r="F2" s="490"/>
      <c r="G2" s="134"/>
      <c r="H2" s="134"/>
      <c r="I2" s="134"/>
      <c r="J2" s="134"/>
      <c r="K2" s="134"/>
      <c r="L2" s="134"/>
      <c r="M2" s="134"/>
      <c r="N2" s="134"/>
      <c r="O2" s="134"/>
      <c r="P2" s="134"/>
      <c r="Q2" s="135" t="s">
        <v>172</v>
      </c>
      <c r="R2" s="136"/>
      <c r="S2" s="136"/>
      <c r="T2" s="136"/>
      <c r="U2" s="136"/>
      <c r="V2" s="136"/>
      <c r="W2" s="136"/>
      <c r="X2" s="136"/>
      <c r="Y2" s="136"/>
      <c r="Z2" s="136"/>
      <c r="AA2" s="136"/>
      <c r="AB2" s="136"/>
      <c r="AC2" s="136"/>
      <c r="AD2" s="136"/>
      <c r="AE2" s="136"/>
      <c r="AF2" s="137"/>
      <c r="AG2" s="137"/>
      <c r="AH2" s="138"/>
      <c r="AI2" s="138"/>
    </row>
    <row r="3" spans="1:36" s="139" customFormat="1" ht="14">
      <c r="A3" s="491" t="s">
        <v>495</v>
      </c>
      <c r="B3" s="491"/>
      <c r="C3" s="491"/>
      <c r="D3" s="491"/>
      <c r="E3" s="491"/>
      <c r="F3" s="491"/>
      <c r="G3" s="491"/>
      <c r="H3" s="491"/>
      <c r="I3" s="491"/>
      <c r="J3" s="491"/>
      <c r="K3" s="491"/>
      <c r="L3" s="491"/>
      <c r="M3" s="491"/>
      <c r="N3" s="491"/>
      <c r="O3" s="491"/>
      <c r="P3" s="491"/>
      <c r="Q3" s="491"/>
      <c r="R3" s="491"/>
      <c r="S3" s="491"/>
      <c r="T3" s="491"/>
      <c r="U3" s="491"/>
      <c r="V3" s="491"/>
      <c r="W3" s="491"/>
      <c r="X3" s="491"/>
      <c r="Y3" s="491"/>
      <c r="Z3" s="491"/>
      <c r="AA3" s="491"/>
      <c r="AB3" s="491"/>
      <c r="AC3" s="491"/>
      <c r="AD3" s="491"/>
      <c r="AE3" s="491"/>
      <c r="AF3" s="491"/>
      <c r="AG3" s="491"/>
      <c r="AH3" s="491"/>
      <c r="AI3" s="491"/>
    </row>
    <row r="4" spans="1:36" s="139" customFormat="1" ht="14">
      <c r="A4" s="492" t="s">
        <v>173</v>
      </c>
      <c r="B4" s="492"/>
      <c r="C4" s="492"/>
      <c r="D4" s="492"/>
      <c r="E4" s="492"/>
      <c r="F4" s="492"/>
      <c r="G4" s="492"/>
      <c r="H4" s="492"/>
      <c r="I4" s="492"/>
      <c r="J4" s="492"/>
      <c r="K4" s="492"/>
      <c r="L4" s="492"/>
      <c r="M4" s="492"/>
      <c r="N4" s="492"/>
      <c r="O4" s="492"/>
      <c r="P4" s="492"/>
      <c r="Q4" s="492"/>
      <c r="R4" s="492"/>
      <c r="S4" s="492"/>
      <c r="T4" s="492"/>
      <c r="U4" s="492"/>
      <c r="V4" s="492"/>
      <c r="W4" s="492"/>
      <c r="X4" s="492"/>
      <c r="Y4" s="492"/>
      <c r="Z4" s="492"/>
      <c r="AA4" s="492"/>
      <c r="AB4" s="492"/>
      <c r="AC4" s="492"/>
      <c r="AD4" s="492"/>
      <c r="AE4" s="492"/>
      <c r="AF4" s="492"/>
      <c r="AG4" s="492"/>
      <c r="AH4" s="492"/>
      <c r="AI4" s="492"/>
    </row>
    <row r="5" spans="1:36" s="139" customFormat="1" ht="14.25" customHeight="1">
      <c r="A5" s="493" t="s">
        <v>0</v>
      </c>
      <c r="B5" s="483" t="s">
        <v>174</v>
      </c>
      <c r="C5" s="493" t="s">
        <v>175</v>
      </c>
      <c r="D5" s="493"/>
      <c r="E5" s="493"/>
      <c r="F5" s="493"/>
      <c r="G5" s="493"/>
      <c r="H5" s="493"/>
      <c r="I5" s="493"/>
      <c r="J5" s="493"/>
      <c r="K5" s="493"/>
      <c r="L5" s="493"/>
      <c r="M5" s="493"/>
      <c r="N5" s="493"/>
      <c r="O5" s="493"/>
      <c r="P5" s="493"/>
      <c r="Q5" s="493"/>
      <c r="R5" s="483" t="s">
        <v>176</v>
      </c>
      <c r="S5" s="483"/>
      <c r="T5" s="483"/>
      <c r="U5" s="483"/>
      <c r="V5" s="483"/>
      <c r="W5" s="483"/>
      <c r="X5" s="483"/>
      <c r="Y5" s="483"/>
      <c r="Z5" s="483"/>
      <c r="AA5" s="483"/>
      <c r="AB5" s="483"/>
      <c r="AC5" s="483"/>
      <c r="AD5" s="483"/>
      <c r="AE5" s="483"/>
      <c r="AF5" s="483"/>
      <c r="AG5" s="483" t="s">
        <v>177</v>
      </c>
      <c r="AH5" s="483"/>
      <c r="AI5" s="483" t="s">
        <v>178</v>
      </c>
      <c r="AJ5" s="483"/>
    </row>
    <row r="6" spans="1:36" s="139" customFormat="1" ht="15" customHeight="1">
      <c r="A6" s="493"/>
      <c r="B6" s="483"/>
      <c r="C6" s="483" t="s">
        <v>179</v>
      </c>
      <c r="D6" s="487" t="s">
        <v>180</v>
      </c>
      <c r="E6" s="487"/>
      <c r="F6" s="487"/>
      <c r="G6" s="487"/>
      <c r="H6" s="485" t="s">
        <v>181</v>
      </c>
      <c r="I6" s="486" t="s">
        <v>182</v>
      </c>
      <c r="J6" s="486"/>
      <c r="K6" s="486"/>
      <c r="L6" s="486"/>
      <c r="M6" s="486" t="s">
        <v>183</v>
      </c>
      <c r="N6" s="486"/>
      <c r="O6" s="486"/>
      <c r="P6" s="486"/>
      <c r="Q6" s="488" t="s">
        <v>184</v>
      </c>
      <c r="R6" s="483" t="s">
        <v>185</v>
      </c>
      <c r="S6" s="484" t="s">
        <v>180</v>
      </c>
      <c r="T6" s="484"/>
      <c r="U6" s="484"/>
      <c r="V6" s="484"/>
      <c r="W6" s="485" t="s">
        <v>181</v>
      </c>
      <c r="X6" s="486" t="s">
        <v>182</v>
      </c>
      <c r="Y6" s="486"/>
      <c r="Z6" s="486"/>
      <c r="AA6" s="486"/>
      <c r="AB6" s="486" t="s">
        <v>183</v>
      </c>
      <c r="AC6" s="486"/>
      <c r="AD6" s="486"/>
      <c r="AE6" s="486"/>
      <c r="AF6" s="482" t="s">
        <v>186</v>
      </c>
      <c r="AG6" s="482" t="s">
        <v>187</v>
      </c>
      <c r="AH6" s="482" t="s">
        <v>188</v>
      </c>
      <c r="AI6" s="482" t="s">
        <v>185</v>
      </c>
      <c r="AJ6" s="482" t="s">
        <v>181</v>
      </c>
    </row>
    <row r="7" spans="1:36" s="139" customFormat="1" ht="98">
      <c r="A7" s="493"/>
      <c r="B7" s="483"/>
      <c r="C7" s="483"/>
      <c r="D7" s="407" t="s">
        <v>189</v>
      </c>
      <c r="E7" s="407" t="s">
        <v>190</v>
      </c>
      <c r="F7" s="407" t="s">
        <v>191</v>
      </c>
      <c r="G7" s="407" t="s">
        <v>192</v>
      </c>
      <c r="H7" s="485"/>
      <c r="I7" s="140" t="s">
        <v>193</v>
      </c>
      <c r="J7" s="140" t="s">
        <v>194</v>
      </c>
      <c r="K7" s="140" t="s">
        <v>195</v>
      </c>
      <c r="L7" s="140" t="s">
        <v>196</v>
      </c>
      <c r="M7" s="140" t="s">
        <v>193</v>
      </c>
      <c r="N7" s="140" t="s">
        <v>194</v>
      </c>
      <c r="O7" s="140" t="s">
        <v>195</v>
      </c>
      <c r="P7" s="140" t="s">
        <v>196</v>
      </c>
      <c r="Q7" s="488"/>
      <c r="R7" s="483"/>
      <c r="S7" s="407" t="s">
        <v>189</v>
      </c>
      <c r="T7" s="407" t="s">
        <v>190</v>
      </c>
      <c r="U7" s="407" t="s">
        <v>191</v>
      </c>
      <c r="V7" s="407" t="s">
        <v>192</v>
      </c>
      <c r="W7" s="485"/>
      <c r="X7" s="140" t="s">
        <v>193</v>
      </c>
      <c r="Y7" s="140" t="s">
        <v>194</v>
      </c>
      <c r="Z7" s="140" t="s">
        <v>195</v>
      </c>
      <c r="AA7" s="140" t="s">
        <v>196</v>
      </c>
      <c r="AB7" s="140" t="s">
        <v>193</v>
      </c>
      <c r="AC7" s="140" t="s">
        <v>194</v>
      </c>
      <c r="AD7" s="140" t="s">
        <v>195</v>
      </c>
      <c r="AE7" s="140" t="s">
        <v>196</v>
      </c>
      <c r="AF7" s="482"/>
      <c r="AG7" s="482"/>
      <c r="AH7" s="482"/>
      <c r="AI7" s="482"/>
      <c r="AJ7" s="482"/>
    </row>
    <row r="8" spans="1:36" s="139" customFormat="1" ht="14">
      <c r="A8" s="405" t="s">
        <v>24</v>
      </c>
      <c r="B8" s="141" t="s">
        <v>197</v>
      </c>
      <c r="C8" s="142">
        <f>+SUM(C9:C19)</f>
        <v>495.10649999999998</v>
      </c>
      <c r="D8" s="142">
        <f t="shared" ref="D8:AI8" si="0">+SUM(D9:D19)</f>
        <v>17.514999999999997</v>
      </c>
      <c r="E8" s="142">
        <f t="shared" si="0"/>
        <v>142.09800000000001</v>
      </c>
      <c r="F8" s="142">
        <f t="shared" si="0"/>
        <v>262.84250000000003</v>
      </c>
      <c r="G8" s="142">
        <f t="shared" si="0"/>
        <v>72.650999999999996</v>
      </c>
      <c r="H8" s="142">
        <f t="shared" si="0"/>
        <v>209.011</v>
      </c>
      <c r="I8" s="142">
        <f t="shared" si="0"/>
        <v>24.495000000000001</v>
      </c>
      <c r="J8" s="142">
        <f t="shared" si="0"/>
        <v>13.370000000000001</v>
      </c>
      <c r="K8" s="142">
        <f t="shared" si="0"/>
        <v>1.4899999999999998</v>
      </c>
      <c r="L8" s="142">
        <f t="shared" si="0"/>
        <v>8.8539999999999992</v>
      </c>
      <c r="M8" s="142">
        <f t="shared" si="0"/>
        <v>44.198999999999998</v>
      </c>
      <c r="N8" s="142">
        <f t="shared" si="0"/>
        <v>56.225999999999999</v>
      </c>
      <c r="O8" s="142">
        <f t="shared" si="0"/>
        <v>26.691000000000003</v>
      </c>
      <c r="P8" s="142">
        <f t="shared" si="0"/>
        <v>33.686000000000007</v>
      </c>
      <c r="Q8" s="142">
        <f t="shared" si="0"/>
        <v>82676.938160210018</v>
      </c>
      <c r="R8" s="142">
        <f t="shared" si="0"/>
        <v>235.14970000000002</v>
      </c>
      <c r="S8" s="142">
        <f t="shared" si="0"/>
        <v>4.3499999999999996</v>
      </c>
      <c r="T8" s="142">
        <f t="shared" si="0"/>
        <v>67.266800000000003</v>
      </c>
      <c r="U8" s="142">
        <f t="shared" si="0"/>
        <v>140.0949</v>
      </c>
      <c r="V8" s="142">
        <f t="shared" si="0"/>
        <v>23.438000000000002</v>
      </c>
      <c r="W8" s="142">
        <f t="shared" si="0"/>
        <v>89.398999999999987</v>
      </c>
      <c r="X8" s="142">
        <f t="shared" si="0"/>
        <v>12.578000000000003</v>
      </c>
      <c r="Y8" s="142">
        <f t="shared" si="0"/>
        <v>3.6</v>
      </c>
      <c r="Z8" s="142">
        <f t="shared" si="0"/>
        <v>1.022</v>
      </c>
      <c r="AA8" s="142">
        <f t="shared" si="0"/>
        <v>1.2810000000000001</v>
      </c>
      <c r="AB8" s="142">
        <f t="shared" si="0"/>
        <v>16.41</v>
      </c>
      <c r="AC8" s="142">
        <f t="shared" si="0"/>
        <v>28.957000000000001</v>
      </c>
      <c r="AD8" s="142">
        <f t="shared" si="0"/>
        <v>10.163</v>
      </c>
      <c r="AE8" s="142">
        <f t="shared" si="0"/>
        <v>15.388</v>
      </c>
      <c r="AF8" s="142">
        <f t="shared" si="0"/>
        <v>41638.07</v>
      </c>
      <c r="AG8" s="142"/>
      <c r="AH8" s="142"/>
      <c r="AI8" s="142">
        <f t="shared" si="0"/>
        <v>25.186000000000003</v>
      </c>
      <c r="AJ8" s="142">
        <f>+SUM(AJ9:AJ19)</f>
        <v>5.4493999999999989</v>
      </c>
    </row>
    <row r="9" spans="1:36" s="139" customFormat="1" ht="14">
      <c r="A9" s="143">
        <v>1</v>
      </c>
      <c r="B9" s="144" t="s">
        <v>61</v>
      </c>
      <c r="C9" s="145">
        <f>C55</f>
        <v>52.253</v>
      </c>
      <c r="D9" s="145">
        <f t="shared" ref="D9:AF9" si="1">D55</f>
        <v>7.66</v>
      </c>
      <c r="E9" s="145">
        <f t="shared" si="1"/>
        <v>13.494999999999999</v>
      </c>
      <c r="F9" s="145">
        <f t="shared" si="1"/>
        <v>27.258000000000003</v>
      </c>
      <c r="G9" s="145">
        <f t="shared" si="1"/>
        <v>3.84</v>
      </c>
      <c r="H9" s="145">
        <f t="shared" si="1"/>
        <v>28.120000000000005</v>
      </c>
      <c r="I9" s="145">
        <f t="shared" si="1"/>
        <v>7.4499999999999993</v>
      </c>
      <c r="J9" s="145">
        <f t="shared" si="1"/>
        <v>0.8</v>
      </c>
      <c r="K9" s="145">
        <f t="shared" si="1"/>
        <v>0</v>
      </c>
      <c r="L9" s="145">
        <f t="shared" si="1"/>
        <v>0.15</v>
      </c>
      <c r="M9" s="145">
        <f t="shared" si="1"/>
        <v>1</v>
      </c>
      <c r="N9" s="145">
        <f t="shared" si="1"/>
        <v>13.800000000000002</v>
      </c>
      <c r="O9" s="145">
        <f t="shared" si="1"/>
        <v>0.4</v>
      </c>
      <c r="P9" s="145">
        <f t="shared" si="1"/>
        <v>4.5200000000000005</v>
      </c>
      <c r="Q9" s="145">
        <f t="shared" si="1"/>
        <v>10014.653805799999</v>
      </c>
      <c r="R9" s="145">
        <f>SUM(S9:V9)</f>
        <v>16.423999999999999</v>
      </c>
      <c r="S9" s="145">
        <f t="shared" si="1"/>
        <v>1.1299999999999999</v>
      </c>
      <c r="T9" s="145">
        <f t="shared" si="1"/>
        <v>2.5410000000000004</v>
      </c>
      <c r="U9" s="145">
        <f t="shared" si="1"/>
        <v>11.272999999999998</v>
      </c>
      <c r="V9" s="145">
        <f t="shared" si="1"/>
        <v>1.48</v>
      </c>
      <c r="W9" s="145">
        <f>SUM(X9:AE9)</f>
        <v>16.274000000000001</v>
      </c>
      <c r="X9" s="145">
        <f t="shared" si="1"/>
        <v>4.46</v>
      </c>
      <c r="Y9" s="145">
        <f t="shared" si="1"/>
        <v>0.9</v>
      </c>
      <c r="Z9" s="145">
        <f t="shared" si="1"/>
        <v>0</v>
      </c>
      <c r="AA9" s="145">
        <f t="shared" si="1"/>
        <v>0.15</v>
      </c>
      <c r="AB9" s="145">
        <f t="shared" si="1"/>
        <v>0.9</v>
      </c>
      <c r="AC9" s="145">
        <f t="shared" si="1"/>
        <v>7.9390000000000001</v>
      </c>
      <c r="AD9" s="145">
        <f t="shared" si="1"/>
        <v>0</v>
      </c>
      <c r="AE9" s="145">
        <f t="shared" si="1"/>
        <v>1.9249999999999998</v>
      </c>
      <c r="AF9" s="145">
        <f t="shared" si="1"/>
        <v>3589.7000000000003</v>
      </c>
      <c r="AG9" s="146">
        <f>R9/C9</f>
        <v>0.31431688132738789</v>
      </c>
      <c r="AH9" s="146">
        <f>W9/H9</f>
        <v>0.5787339971550497</v>
      </c>
      <c r="AI9" s="145">
        <f>R9-'[1]17-5'!R9</f>
        <v>2.4700000000000006</v>
      </c>
      <c r="AJ9" s="145">
        <f>W9-'[1]17-5'!W9</f>
        <v>2.7300000000000004</v>
      </c>
    </row>
    <row r="10" spans="1:36" s="139" customFormat="1" ht="14">
      <c r="A10" s="143">
        <v>2</v>
      </c>
      <c r="B10" s="144" t="s">
        <v>63</v>
      </c>
      <c r="C10" s="147">
        <f>C92</f>
        <v>77.408000000000001</v>
      </c>
      <c r="D10" s="147">
        <f t="shared" ref="D10:AF10" si="2">D92</f>
        <v>0.35</v>
      </c>
      <c r="E10" s="147">
        <f t="shared" si="2"/>
        <v>22.042000000000002</v>
      </c>
      <c r="F10" s="147">
        <f t="shared" si="2"/>
        <v>37.498000000000012</v>
      </c>
      <c r="G10" s="147">
        <f t="shared" si="2"/>
        <v>17.518000000000001</v>
      </c>
      <c r="H10" s="147">
        <f t="shared" si="2"/>
        <v>37.873000000000012</v>
      </c>
      <c r="I10" s="147">
        <f t="shared" si="2"/>
        <v>2.367</v>
      </c>
      <c r="J10" s="147">
        <f t="shared" si="2"/>
        <v>3.13</v>
      </c>
      <c r="K10" s="147">
        <f t="shared" si="2"/>
        <v>0</v>
      </c>
      <c r="L10" s="147">
        <f t="shared" si="2"/>
        <v>0.33400000000000002</v>
      </c>
      <c r="M10" s="147">
        <f t="shared" si="2"/>
        <v>7.24</v>
      </c>
      <c r="N10" s="147">
        <f t="shared" si="2"/>
        <v>18.991</v>
      </c>
      <c r="O10" s="147">
        <f t="shared" si="2"/>
        <v>0.26600000000000001</v>
      </c>
      <c r="P10" s="147">
        <f t="shared" si="2"/>
        <v>5.5449999999999999</v>
      </c>
      <c r="Q10" s="147">
        <f t="shared" si="2"/>
        <v>12735.67723057</v>
      </c>
      <c r="R10" s="145">
        <f t="shared" ref="R10:R22" si="3">SUM(S10:V10)</f>
        <v>24.213000000000001</v>
      </c>
      <c r="S10" s="147">
        <f t="shared" si="2"/>
        <v>1</v>
      </c>
      <c r="T10" s="147">
        <f t="shared" si="2"/>
        <v>6.077</v>
      </c>
      <c r="U10" s="147">
        <f t="shared" si="2"/>
        <v>13.41</v>
      </c>
      <c r="V10" s="147">
        <f t="shared" si="2"/>
        <v>3.7260000000000004</v>
      </c>
      <c r="W10" s="145">
        <f t="shared" ref="W10:W22" si="4">SUM(X10:AE10)</f>
        <v>13.879999999999999</v>
      </c>
      <c r="X10" s="147">
        <f t="shared" si="2"/>
        <v>1.1600000000000001</v>
      </c>
      <c r="Y10" s="147">
        <f t="shared" si="2"/>
        <v>1.7000000000000002</v>
      </c>
      <c r="Z10" s="147">
        <f t="shared" si="2"/>
        <v>0</v>
      </c>
      <c r="AA10" s="147">
        <f t="shared" si="2"/>
        <v>0</v>
      </c>
      <c r="AB10" s="147">
        <f t="shared" si="2"/>
        <v>1.8</v>
      </c>
      <c r="AC10" s="147">
        <f t="shared" si="2"/>
        <v>9.1</v>
      </c>
      <c r="AD10" s="147">
        <f t="shared" si="2"/>
        <v>0</v>
      </c>
      <c r="AE10" s="147">
        <f t="shared" si="2"/>
        <v>0.12</v>
      </c>
      <c r="AF10" s="147">
        <f t="shared" si="2"/>
        <v>4619.2</v>
      </c>
      <c r="AG10" s="146">
        <f t="shared" ref="AG10:AG23" si="5">R10/C10</f>
        <v>0.31279712691194711</v>
      </c>
      <c r="AH10" s="146">
        <f t="shared" ref="AH10:AH22" si="6">W10/H10</f>
        <v>0.36648799936630305</v>
      </c>
      <c r="AI10" s="145">
        <f>R10-'[1]17-5'!R10</f>
        <v>2.4820000000000029</v>
      </c>
      <c r="AJ10" s="145">
        <f>W10-'[1]17-5'!W10</f>
        <v>0.34999999999999964</v>
      </c>
    </row>
    <row r="11" spans="1:36" s="139" customFormat="1" ht="14">
      <c r="A11" s="143">
        <v>3</v>
      </c>
      <c r="B11" s="144" t="s">
        <v>198</v>
      </c>
      <c r="C11" s="147">
        <f>C118</f>
        <v>21.665500000000002</v>
      </c>
      <c r="D11" s="147">
        <f t="shared" ref="D11:AF11" si="7">D118</f>
        <v>0</v>
      </c>
      <c r="E11" s="147">
        <f t="shared" si="7"/>
        <v>13.127000000000001</v>
      </c>
      <c r="F11" s="147">
        <f t="shared" si="7"/>
        <v>6.8794999999999993</v>
      </c>
      <c r="G11" s="147">
        <f t="shared" si="7"/>
        <v>1.6589999999999998</v>
      </c>
      <c r="H11" s="147">
        <f t="shared" si="7"/>
        <v>5.7990000000000004</v>
      </c>
      <c r="I11" s="147">
        <f t="shared" si="7"/>
        <v>0.33</v>
      </c>
      <c r="J11" s="147">
        <f t="shared" si="7"/>
        <v>0</v>
      </c>
      <c r="K11" s="147">
        <f t="shared" si="7"/>
        <v>0</v>
      </c>
      <c r="L11" s="147">
        <f t="shared" si="7"/>
        <v>0</v>
      </c>
      <c r="M11" s="147">
        <f t="shared" si="7"/>
        <v>5.4690000000000003</v>
      </c>
      <c r="N11" s="147">
        <f t="shared" si="7"/>
        <v>0</v>
      </c>
      <c r="O11" s="147">
        <f t="shared" si="7"/>
        <v>0</v>
      </c>
      <c r="P11" s="147">
        <f t="shared" si="7"/>
        <v>0</v>
      </c>
      <c r="Q11" s="147">
        <f t="shared" si="7"/>
        <v>3729.0246518599997</v>
      </c>
      <c r="R11" s="145">
        <f t="shared" si="3"/>
        <v>12.432</v>
      </c>
      <c r="S11" s="147">
        <f t="shared" si="7"/>
        <v>0</v>
      </c>
      <c r="T11" s="147">
        <f t="shared" si="7"/>
        <v>7.0339999999999998</v>
      </c>
      <c r="U11" s="147">
        <f t="shared" si="7"/>
        <v>4.6680000000000001</v>
      </c>
      <c r="V11" s="147">
        <f t="shared" si="7"/>
        <v>0.73</v>
      </c>
      <c r="W11" s="145">
        <f t="shared" si="4"/>
        <v>3.8349999999999995</v>
      </c>
      <c r="X11" s="147">
        <f t="shared" si="7"/>
        <v>0</v>
      </c>
      <c r="Y11" s="147">
        <f t="shared" si="7"/>
        <v>0</v>
      </c>
      <c r="Z11" s="147">
        <f t="shared" si="7"/>
        <v>0</v>
      </c>
      <c r="AA11" s="147">
        <f t="shared" si="7"/>
        <v>0</v>
      </c>
      <c r="AB11" s="147">
        <f t="shared" si="7"/>
        <v>3.8349999999999995</v>
      </c>
      <c r="AC11" s="147">
        <f t="shared" si="7"/>
        <v>0</v>
      </c>
      <c r="AD11" s="147">
        <f t="shared" si="7"/>
        <v>0</v>
      </c>
      <c r="AE11" s="147">
        <f t="shared" si="7"/>
        <v>0</v>
      </c>
      <c r="AF11" s="147">
        <f t="shared" si="7"/>
        <v>3077.6699999999996</v>
      </c>
      <c r="AG11" s="146">
        <f t="shared" si="5"/>
        <v>0.57381551314301538</v>
      </c>
      <c r="AH11" s="146">
        <f t="shared" si="6"/>
        <v>0.66132091739955157</v>
      </c>
      <c r="AI11" s="145">
        <f>R11-'[1]17-5'!R11</f>
        <v>3.1380000000000017</v>
      </c>
      <c r="AJ11" s="145">
        <f>W11-'[1]17-5'!W11</f>
        <v>0.51499999999999968</v>
      </c>
    </row>
    <row r="12" spans="1:36" s="139" customFormat="1" ht="14">
      <c r="A12" s="143">
        <v>4</v>
      </c>
      <c r="B12" s="144" t="s">
        <v>66</v>
      </c>
      <c r="C12" s="147">
        <f>C159</f>
        <v>89.183000000000007</v>
      </c>
      <c r="D12" s="147">
        <f t="shared" ref="D12:AF12" si="8">D159</f>
        <v>3.81</v>
      </c>
      <c r="E12" s="147">
        <f t="shared" si="8"/>
        <v>21.785999999999998</v>
      </c>
      <c r="F12" s="147">
        <f t="shared" si="8"/>
        <v>58.227000000000011</v>
      </c>
      <c r="G12" s="147">
        <f t="shared" si="8"/>
        <v>5.3599999999999994</v>
      </c>
      <c r="H12" s="147">
        <f t="shared" si="8"/>
        <v>28.810000000000002</v>
      </c>
      <c r="I12" s="147">
        <f t="shared" si="8"/>
        <v>3.97</v>
      </c>
      <c r="J12" s="147">
        <f t="shared" si="8"/>
        <v>4.58</v>
      </c>
      <c r="K12" s="147">
        <f t="shared" si="8"/>
        <v>0</v>
      </c>
      <c r="L12" s="147">
        <f t="shared" si="8"/>
        <v>1.24</v>
      </c>
      <c r="M12" s="147">
        <f t="shared" si="8"/>
        <v>1.7</v>
      </c>
      <c r="N12" s="147">
        <f t="shared" si="8"/>
        <v>6.6599999999999993</v>
      </c>
      <c r="O12" s="147">
        <f t="shared" si="8"/>
        <v>2.54</v>
      </c>
      <c r="P12" s="147">
        <f t="shared" si="8"/>
        <v>8.1199999999999992</v>
      </c>
      <c r="Q12" s="147">
        <f t="shared" si="8"/>
        <v>14105.613106100005</v>
      </c>
      <c r="R12" s="145">
        <f t="shared" si="3"/>
        <v>63.481999999999985</v>
      </c>
      <c r="S12" s="147">
        <f t="shared" si="8"/>
        <v>1.51</v>
      </c>
      <c r="T12" s="147">
        <f t="shared" si="8"/>
        <v>11.065000000000001</v>
      </c>
      <c r="U12" s="147">
        <f t="shared" si="8"/>
        <v>46.996999999999986</v>
      </c>
      <c r="V12" s="147">
        <f t="shared" si="8"/>
        <v>3.91</v>
      </c>
      <c r="W12" s="145">
        <f t="shared" si="4"/>
        <v>16.358999999999998</v>
      </c>
      <c r="X12" s="147">
        <f t="shared" si="8"/>
        <v>0.5</v>
      </c>
      <c r="Y12" s="147">
        <f t="shared" si="8"/>
        <v>1</v>
      </c>
      <c r="Z12" s="147">
        <f t="shared" si="8"/>
        <v>0</v>
      </c>
      <c r="AA12" s="147">
        <f t="shared" si="8"/>
        <v>0.15</v>
      </c>
      <c r="AB12" s="147">
        <f t="shared" si="8"/>
        <v>2</v>
      </c>
      <c r="AC12" s="147">
        <f t="shared" si="8"/>
        <v>7.0979999999999999</v>
      </c>
      <c r="AD12" s="147">
        <f t="shared" si="8"/>
        <v>0</v>
      </c>
      <c r="AE12" s="147">
        <f t="shared" si="8"/>
        <v>5.6109999999999998</v>
      </c>
      <c r="AF12" s="147">
        <f t="shared" si="8"/>
        <v>10294.200000000001</v>
      </c>
      <c r="AG12" s="146">
        <f t="shared" si="5"/>
        <v>0.71181727459269117</v>
      </c>
      <c r="AH12" s="146">
        <f t="shared" si="6"/>
        <v>0.56782367233599429</v>
      </c>
      <c r="AI12" s="145">
        <f>R12-'[1]17-5'!R12</f>
        <v>7.3629999999999853</v>
      </c>
      <c r="AJ12" s="145">
        <f>W12-'[1]17-5'!W12</f>
        <v>1.0843999999999987</v>
      </c>
    </row>
    <row r="13" spans="1:36" s="139" customFormat="1" ht="14">
      <c r="A13" s="143">
        <v>5</v>
      </c>
      <c r="B13" s="144" t="s">
        <v>68</v>
      </c>
      <c r="C13" s="147">
        <f>C192</f>
        <v>63.295999999999999</v>
      </c>
      <c r="D13" s="147">
        <f t="shared" ref="D13:AF13" si="9">D192</f>
        <v>2.2000000000000002</v>
      </c>
      <c r="E13" s="147">
        <f t="shared" si="9"/>
        <v>21.566000000000003</v>
      </c>
      <c r="F13" s="147">
        <f t="shared" si="9"/>
        <v>26.884000000000004</v>
      </c>
      <c r="G13" s="147">
        <f t="shared" si="9"/>
        <v>12.645999999999999</v>
      </c>
      <c r="H13" s="147">
        <f t="shared" si="9"/>
        <v>37.789999999999992</v>
      </c>
      <c r="I13" s="147">
        <f t="shared" si="9"/>
        <v>3.15</v>
      </c>
      <c r="J13" s="147">
        <f t="shared" si="9"/>
        <v>2.4</v>
      </c>
      <c r="K13" s="147">
        <f t="shared" si="9"/>
        <v>0.6</v>
      </c>
      <c r="L13" s="147">
        <f t="shared" si="9"/>
        <v>4.13</v>
      </c>
      <c r="M13" s="147">
        <f t="shared" si="9"/>
        <v>15.550000000000002</v>
      </c>
      <c r="N13" s="147">
        <f t="shared" si="9"/>
        <v>0.72</v>
      </c>
      <c r="O13" s="147">
        <f t="shared" si="9"/>
        <v>6.78</v>
      </c>
      <c r="P13" s="147">
        <f t="shared" si="9"/>
        <v>4.46</v>
      </c>
      <c r="Q13" s="147">
        <f t="shared" si="9"/>
        <v>11623.991881799999</v>
      </c>
      <c r="R13" s="145">
        <f t="shared" si="3"/>
        <v>34.508000000000003</v>
      </c>
      <c r="S13" s="147">
        <f t="shared" si="9"/>
        <v>0</v>
      </c>
      <c r="T13" s="147">
        <f t="shared" si="9"/>
        <v>14.573</v>
      </c>
      <c r="U13" s="147">
        <f t="shared" si="9"/>
        <v>13.715</v>
      </c>
      <c r="V13" s="147">
        <f t="shared" si="9"/>
        <v>6.2200000000000006</v>
      </c>
      <c r="W13" s="145">
        <f t="shared" si="4"/>
        <v>18.55</v>
      </c>
      <c r="X13" s="147">
        <f t="shared" si="9"/>
        <v>2.1</v>
      </c>
      <c r="Y13" s="147">
        <f t="shared" si="9"/>
        <v>0</v>
      </c>
      <c r="Z13" s="147">
        <f t="shared" si="9"/>
        <v>0.4</v>
      </c>
      <c r="AA13" s="147">
        <f t="shared" si="9"/>
        <v>0</v>
      </c>
      <c r="AB13" s="147">
        <f t="shared" si="9"/>
        <v>5.4</v>
      </c>
      <c r="AC13" s="147">
        <f t="shared" si="9"/>
        <v>1.25</v>
      </c>
      <c r="AD13" s="147">
        <f t="shared" si="9"/>
        <v>2.9000000000000004</v>
      </c>
      <c r="AE13" s="147">
        <f t="shared" si="9"/>
        <v>6.5</v>
      </c>
      <c r="AF13" s="147">
        <f t="shared" si="9"/>
        <v>6292.3</v>
      </c>
      <c r="AG13" s="146">
        <f t="shared" si="5"/>
        <v>0.54518452982810928</v>
      </c>
      <c r="AH13" s="146">
        <f t="shared" si="6"/>
        <v>0.4908706006880128</v>
      </c>
      <c r="AI13" s="145">
        <f>R13-'[1]17-5'!R13</f>
        <v>0</v>
      </c>
      <c r="AJ13" s="145">
        <f>W13-'[1]17-5'!W13</f>
        <v>0</v>
      </c>
    </row>
    <row r="14" spans="1:36" s="139" customFormat="1" ht="14">
      <c r="A14" s="143">
        <v>6</v>
      </c>
      <c r="B14" s="144" t="s">
        <v>72</v>
      </c>
      <c r="C14" s="147">
        <f>C222</f>
        <v>22.137999999999998</v>
      </c>
      <c r="D14" s="147">
        <f t="shared" ref="D14:AF14" si="10">D222</f>
        <v>0</v>
      </c>
      <c r="E14" s="147">
        <f t="shared" si="10"/>
        <v>5.661999999999999</v>
      </c>
      <c r="F14" s="147">
        <f t="shared" si="10"/>
        <v>11.238</v>
      </c>
      <c r="G14" s="147">
        <f t="shared" si="10"/>
        <v>5.2379999999999995</v>
      </c>
      <c r="H14" s="147">
        <f t="shared" si="10"/>
        <v>7.6589999999999998</v>
      </c>
      <c r="I14" s="147">
        <f t="shared" si="10"/>
        <v>1.385</v>
      </c>
      <c r="J14" s="147">
        <f t="shared" si="10"/>
        <v>0</v>
      </c>
      <c r="K14" s="147">
        <f t="shared" si="10"/>
        <v>0</v>
      </c>
      <c r="L14" s="147">
        <f t="shared" si="10"/>
        <v>0</v>
      </c>
      <c r="M14" s="147">
        <f t="shared" si="10"/>
        <v>1.79</v>
      </c>
      <c r="N14" s="147">
        <f t="shared" si="10"/>
        <v>0.54</v>
      </c>
      <c r="O14" s="147">
        <f t="shared" si="10"/>
        <v>2.1630000000000003</v>
      </c>
      <c r="P14" s="147">
        <f t="shared" si="10"/>
        <v>1.7809999999999997</v>
      </c>
      <c r="Q14" s="147">
        <f t="shared" si="10"/>
        <v>3427.2984184500001</v>
      </c>
      <c r="R14" s="145">
        <f t="shared" si="3"/>
        <v>9.4776999999999987</v>
      </c>
      <c r="S14" s="147">
        <f t="shared" si="10"/>
        <v>0.49</v>
      </c>
      <c r="T14" s="147">
        <f t="shared" si="10"/>
        <v>1.2888000000000002</v>
      </c>
      <c r="U14" s="147">
        <f t="shared" si="10"/>
        <v>5.4008999999999991</v>
      </c>
      <c r="V14" s="147">
        <f t="shared" si="10"/>
        <v>2.298</v>
      </c>
      <c r="W14" s="145">
        <f t="shared" si="4"/>
        <v>1.9079999999999999</v>
      </c>
      <c r="X14" s="147">
        <f t="shared" si="10"/>
        <v>0.69799999999999995</v>
      </c>
      <c r="Y14" s="147">
        <f t="shared" si="10"/>
        <v>0</v>
      </c>
      <c r="Z14" s="147">
        <f t="shared" si="10"/>
        <v>0.32200000000000001</v>
      </c>
      <c r="AA14" s="147">
        <f t="shared" si="10"/>
        <v>0.38100000000000001</v>
      </c>
      <c r="AB14" s="147">
        <f t="shared" si="10"/>
        <v>7.4999999999999997E-2</v>
      </c>
      <c r="AC14" s="147">
        <f t="shared" si="10"/>
        <v>0</v>
      </c>
      <c r="AD14" s="147">
        <f t="shared" si="10"/>
        <v>0</v>
      </c>
      <c r="AE14" s="147">
        <f t="shared" si="10"/>
        <v>0.432</v>
      </c>
      <c r="AF14" s="147">
        <f t="shared" si="10"/>
        <v>1563.1999999999998</v>
      </c>
      <c r="AG14" s="146">
        <f t="shared" si="5"/>
        <v>0.42811907128015175</v>
      </c>
      <c r="AH14" s="146">
        <f t="shared" si="6"/>
        <v>0.2491186839012926</v>
      </c>
      <c r="AI14" s="145">
        <f>R14-'[1]17-5'!R14</f>
        <v>0</v>
      </c>
      <c r="AJ14" s="145">
        <f>W14-'[1]17-5'!W14</f>
        <v>0</v>
      </c>
    </row>
    <row r="15" spans="1:36" s="139" customFormat="1" ht="14">
      <c r="A15" s="143">
        <v>7</v>
      </c>
      <c r="B15" s="144" t="s">
        <v>70</v>
      </c>
      <c r="C15" s="147">
        <f>C260</f>
        <v>45</v>
      </c>
      <c r="D15" s="147">
        <f t="shared" ref="D15:AF15" si="11">D260</f>
        <v>0.7</v>
      </c>
      <c r="E15" s="147">
        <f t="shared" si="11"/>
        <v>9.8999999999999986</v>
      </c>
      <c r="F15" s="147">
        <f t="shared" si="11"/>
        <v>28.400000000000006</v>
      </c>
      <c r="G15" s="147">
        <f t="shared" si="11"/>
        <v>6</v>
      </c>
      <c r="H15" s="147">
        <f t="shared" si="11"/>
        <v>7.5</v>
      </c>
      <c r="I15" s="147">
        <f t="shared" si="11"/>
        <v>0</v>
      </c>
      <c r="J15" s="147">
        <f t="shared" si="11"/>
        <v>0</v>
      </c>
      <c r="K15" s="147">
        <f t="shared" si="11"/>
        <v>0</v>
      </c>
      <c r="L15" s="147">
        <f t="shared" si="11"/>
        <v>2</v>
      </c>
      <c r="M15" s="147">
        <f t="shared" si="11"/>
        <v>0</v>
      </c>
      <c r="N15" s="147">
        <f t="shared" si="11"/>
        <v>0</v>
      </c>
      <c r="O15" s="147">
        <f t="shared" si="11"/>
        <v>5.5</v>
      </c>
      <c r="P15" s="147">
        <f t="shared" si="11"/>
        <v>0</v>
      </c>
      <c r="Q15" s="147">
        <f t="shared" si="11"/>
        <v>6432.0118900000016</v>
      </c>
      <c r="R15" s="145">
        <f t="shared" si="3"/>
        <v>12.600000000000001</v>
      </c>
      <c r="S15" s="147">
        <f t="shared" si="11"/>
        <v>0</v>
      </c>
      <c r="T15" s="147">
        <f t="shared" si="11"/>
        <v>5.4</v>
      </c>
      <c r="U15" s="147">
        <f t="shared" si="11"/>
        <v>7.07</v>
      </c>
      <c r="V15" s="147">
        <f t="shared" si="11"/>
        <v>0.13</v>
      </c>
      <c r="W15" s="145">
        <f t="shared" si="4"/>
        <v>3.24</v>
      </c>
      <c r="X15" s="147">
        <f t="shared" si="11"/>
        <v>0.46</v>
      </c>
      <c r="Y15" s="147">
        <f t="shared" si="11"/>
        <v>0</v>
      </c>
      <c r="Z15" s="147">
        <f t="shared" si="11"/>
        <v>0.3</v>
      </c>
      <c r="AA15" s="147">
        <f t="shared" si="11"/>
        <v>0</v>
      </c>
      <c r="AB15" s="147">
        <f t="shared" si="11"/>
        <v>0</v>
      </c>
      <c r="AC15" s="147">
        <f t="shared" si="11"/>
        <v>0</v>
      </c>
      <c r="AD15" s="147">
        <f t="shared" si="11"/>
        <v>2.4800000000000004</v>
      </c>
      <c r="AE15" s="147">
        <f t="shared" si="11"/>
        <v>0</v>
      </c>
      <c r="AF15" s="147">
        <f t="shared" si="11"/>
        <v>2132</v>
      </c>
      <c r="AG15" s="146">
        <f t="shared" si="5"/>
        <v>0.28000000000000003</v>
      </c>
      <c r="AH15" s="146">
        <f t="shared" si="6"/>
        <v>0.43200000000000005</v>
      </c>
      <c r="AI15" s="145">
        <f>R15-'[1]17-5'!R15</f>
        <v>0</v>
      </c>
      <c r="AJ15" s="145">
        <f>W15-'[1]17-5'!W15</f>
        <v>0</v>
      </c>
    </row>
    <row r="16" spans="1:36" s="139" customFormat="1" ht="14">
      <c r="A16" s="143">
        <v>8</v>
      </c>
      <c r="B16" s="144" t="s">
        <v>74</v>
      </c>
      <c r="C16" s="147">
        <f>C301</f>
        <v>67.924999999999997</v>
      </c>
      <c r="D16" s="147">
        <f t="shared" ref="D16:AF16" si="12">D301</f>
        <v>2.7149999999999999</v>
      </c>
      <c r="E16" s="147">
        <f t="shared" si="12"/>
        <v>19.021999999999998</v>
      </c>
      <c r="F16" s="147">
        <f t="shared" si="12"/>
        <v>37.258000000000003</v>
      </c>
      <c r="G16" s="147">
        <f t="shared" si="12"/>
        <v>8.93</v>
      </c>
      <c r="H16" s="147">
        <f t="shared" si="12"/>
        <v>15.521999999999998</v>
      </c>
      <c r="I16" s="147">
        <f t="shared" si="12"/>
        <v>1.5</v>
      </c>
      <c r="J16" s="147">
        <f t="shared" si="12"/>
        <v>1.1599999999999999</v>
      </c>
      <c r="K16" s="147">
        <f t="shared" si="12"/>
        <v>0</v>
      </c>
      <c r="L16" s="147">
        <f t="shared" si="12"/>
        <v>0</v>
      </c>
      <c r="M16" s="147">
        <f t="shared" si="12"/>
        <v>3.33</v>
      </c>
      <c r="N16" s="147">
        <f t="shared" si="12"/>
        <v>6.9420000000000002</v>
      </c>
      <c r="O16" s="147">
        <f t="shared" si="12"/>
        <v>0.55000000000000004</v>
      </c>
      <c r="P16" s="147">
        <f t="shared" si="12"/>
        <v>2.04</v>
      </c>
      <c r="Q16" s="147">
        <f t="shared" si="12"/>
        <v>10456.881014760002</v>
      </c>
      <c r="R16" s="145">
        <f t="shared" si="3"/>
        <v>41.979000000000006</v>
      </c>
      <c r="S16" s="147">
        <f t="shared" si="12"/>
        <v>0.14000000000000001</v>
      </c>
      <c r="T16" s="147">
        <f t="shared" si="12"/>
        <v>8.1489999999999991</v>
      </c>
      <c r="U16" s="147">
        <f t="shared" si="12"/>
        <v>32.450000000000003</v>
      </c>
      <c r="V16" s="147">
        <f t="shared" si="12"/>
        <v>1.2400000000000002</v>
      </c>
      <c r="W16" s="145">
        <f t="shared" si="4"/>
        <v>5.87</v>
      </c>
      <c r="X16" s="147">
        <f t="shared" si="12"/>
        <v>0</v>
      </c>
      <c r="Y16" s="147">
        <f t="shared" si="12"/>
        <v>0</v>
      </c>
      <c r="Z16" s="147">
        <f t="shared" si="12"/>
        <v>0</v>
      </c>
      <c r="AA16" s="147">
        <f t="shared" si="12"/>
        <v>0</v>
      </c>
      <c r="AB16" s="147">
        <f t="shared" si="12"/>
        <v>1.5</v>
      </c>
      <c r="AC16" s="147">
        <f t="shared" si="12"/>
        <v>3.57</v>
      </c>
      <c r="AD16" s="147">
        <f t="shared" si="12"/>
        <v>0</v>
      </c>
      <c r="AE16" s="147">
        <f t="shared" si="12"/>
        <v>0.8</v>
      </c>
      <c r="AF16" s="147">
        <f t="shared" si="12"/>
        <v>6361.2</v>
      </c>
      <c r="AG16" s="146">
        <f t="shared" si="5"/>
        <v>0.61801987486198029</v>
      </c>
      <c r="AH16" s="146">
        <f t="shared" si="6"/>
        <v>0.37817291586135809</v>
      </c>
      <c r="AI16" s="145">
        <f>R16-'[1]17-5'!R16</f>
        <v>9.0280000000000129</v>
      </c>
      <c r="AJ16" s="145">
        <f>W16-'[1]17-5'!W16</f>
        <v>0.77000000000000046</v>
      </c>
    </row>
    <row r="17" spans="1:36" s="139" customFormat="1" ht="14">
      <c r="A17" s="143">
        <v>9</v>
      </c>
      <c r="B17" s="144" t="s">
        <v>82</v>
      </c>
      <c r="C17" s="147">
        <f>C376</f>
        <v>35.605000000000004</v>
      </c>
      <c r="D17" s="147">
        <f t="shared" ref="D17:AF17" si="13">D376</f>
        <v>0.08</v>
      </c>
      <c r="E17" s="147">
        <f t="shared" si="13"/>
        <v>11.774999999999999</v>
      </c>
      <c r="F17" s="147">
        <f t="shared" si="13"/>
        <v>13.719999999999997</v>
      </c>
      <c r="G17" s="147">
        <f t="shared" si="13"/>
        <v>10.030000000000001</v>
      </c>
      <c r="H17" s="147">
        <f t="shared" si="13"/>
        <v>21.32</v>
      </c>
      <c r="I17" s="147">
        <f t="shared" si="13"/>
        <v>4.343</v>
      </c>
      <c r="J17" s="147">
        <f t="shared" si="13"/>
        <v>0</v>
      </c>
      <c r="K17" s="147">
        <f t="shared" si="13"/>
        <v>0.8899999999999999</v>
      </c>
      <c r="L17" s="147">
        <f t="shared" si="13"/>
        <v>0</v>
      </c>
      <c r="M17" s="147">
        <f t="shared" si="13"/>
        <v>4.8</v>
      </c>
      <c r="N17" s="147">
        <f t="shared" si="13"/>
        <v>1.0900000000000001</v>
      </c>
      <c r="O17" s="147">
        <f t="shared" si="13"/>
        <v>3.1069999999999998</v>
      </c>
      <c r="P17" s="147">
        <f t="shared" si="13"/>
        <v>7.0900000000000016</v>
      </c>
      <c r="Q17" s="147">
        <f t="shared" si="13"/>
        <v>6289.7530706300004</v>
      </c>
      <c r="R17" s="145">
        <f t="shared" si="3"/>
        <v>10</v>
      </c>
      <c r="S17" s="147">
        <f t="shared" si="13"/>
        <v>0.08</v>
      </c>
      <c r="T17" s="147">
        <f t="shared" si="13"/>
        <v>5.96</v>
      </c>
      <c r="U17" s="147">
        <f t="shared" si="13"/>
        <v>0.76</v>
      </c>
      <c r="V17" s="147">
        <f t="shared" si="13"/>
        <v>3.1999999999999997</v>
      </c>
      <c r="W17" s="145">
        <f t="shared" si="4"/>
        <v>7.08</v>
      </c>
      <c r="X17" s="147">
        <f t="shared" si="13"/>
        <v>3.2</v>
      </c>
      <c r="Y17" s="147">
        <f t="shared" si="13"/>
        <v>0</v>
      </c>
      <c r="Z17" s="147">
        <f t="shared" si="13"/>
        <v>0</v>
      </c>
      <c r="AA17" s="147">
        <f t="shared" si="13"/>
        <v>0</v>
      </c>
      <c r="AB17" s="147">
        <f t="shared" si="13"/>
        <v>0.89999999999999991</v>
      </c>
      <c r="AC17" s="147">
        <f t="shared" si="13"/>
        <v>0</v>
      </c>
      <c r="AD17" s="147">
        <f t="shared" si="13"/>
        <v>2.98</v>
      </c>
      <c r="AE17" s="147">
        <f t="shared" si="13"/>
        <v>0</v>
      </c>
      <c r="AF17" s="147">
        <f t="shared" si="13"/>
        <v>2033</v>
      </c>
      <c r="AG17" s="146">
        <f t="shared" si="5"/>
        <v>0.28085942985535739</v>
      </c>
      <c r="AH17" s="146">
        <f t="shared" si="6"/>
        <v>0.3320825515947467</v>
      </c>
      <c r="AI17" s="145">
        <f>R17-'[1]17-5'!R17</f>
        <v>0</v>
      </c>
      <c r="AJ17" s="145">
        <f>W17-'[1]17-5'!W17</f>
        <v>0</v>
      </c>
    </row>
    <row r="18" spans="1:36" s="139" customFormat="1" ht="14">
      <c r="A18" s="143">
        <v>10</v>
      </c>
      <c r="B18" s="144" t="s">
        <v>84</v>
      </c>
      <c r="C18" s="147">
        <f>'bieu 5'!C396</f>
        <v>17.178000000000001</v>
      </c>
      <c r="D18" s="147">
        <f>'bieu 5'!D396</f>
        <v>0</v>
      </c>
      <c r="E18" s="147">
        <f>'bieu 5'!E396</f>
        <v>0.56800000000000006</v>
      </c>
      <c r="F18" s="147">
        <f>'bieu 5'!F396</f>
        <v>15.48</v>
      </c>
      <c r="G18" s="147">
        <f>'bieu 5'!G396</f>
        <v>1.1299999999999999</v>
      </c>
      <c r="H18" s="147">
        <f>'bieu 5'!H396</f>
        <v>13.641999999999999</v>
      </c>
      <c r="I18" s="147">
        <f>'bieu 5'!I396</f>
        <v>0</v>
      </c>
      <c r="J18" s="147">
        <f>'bieu 5'!J396</f>
        <v>1.3</v>
      </c>
      <c r="K18" s="147">
        <f>'bieu 5'!K396</f>
        <v>0</v>
      </c>
      <c r="L18" s="147">
        <f>'bieu 5'!L396</f>
        <v>1</v>
      </c>
      <c r="M18" s="147">
        <f>'bieu 5'!M396</f>
        <v>0.48399999999999999</v>
      </c>
      <c r="N18" s="147">
        <f>'bieu 5'!N396</f>
        <v>7.4829999999999997</v>
      </c>
      <c r="O18" s="147">
        <f>'bieu 5'!O396</f>
        <v>3.2450000000000001</v>
      </c>
      <c r="P18" s="147">
        <f>'bieu 5'!P396</f>
        <v>0.13</v>
      </c>
      <c r="Q18" s="147">
        <f>'bieu 5'!Q396</f>
        <v>2899.6762191999997</v>
      </c>
      <c r="R18" s="145">
        <f t="shared" si="3"/>
        <v>8.604000000000001</v>
      </c>
      <c r="S18" s="147">
        <f>'bieu 5'!S396</f>
        <v>0</v>
      </c>
      <c r="T18" s="147">
        <f>'bieu 5'!T396</f>
        <v>4.0490000000000004</v>
      </c>
      <c r="U18" s="147">
        <f>'bieu 5'!U396</f>
        <v>4.351</v>
      </c>
      <c r="V18" s="147">
        <f>'bieu 5'!V396</f>
        <v>0.20399999999999999</v>
      </c>
      <c r="W18" s="145">
        <f t="shared" si="4"/>
        <v>1.133</v>
      </c>
      <c r="X18" s="147">
        <f>'bieu 5'!X396</f>
        <v>0</v>
      </c>
      <c r="Y18" s="147">
        <f>'bieu 5'!Y396</f>
        <v>0</v>
      </c>
      <c r="Z18" s="147">
        <f>'bieu 5'!Z396</f>
        <v>0</v>
      </c>
      <c r="AA18" s="147">
        <f>'bieu 5'!AA396</f>
        <v>0.6</v>
      </c>
      <c r="AB18" s="147">
        <f>'bieu 5'!AB396</f>
        <v>0</v>
      </c>
      <c r="AC18" s="147">
        <f>'bieu 5'!AC396</f>
        <v>0</v>
      </c>
      <c r="AD18" s="147">
        <f>'bieu 5'!AD396</f>
        <v>0.53300000000000003</v>
      </c>
      <c r="AE18" s="147">
        <f>'bieu 5'!AE396</f>
        <v>0</v>
      </c>
      <c r="AF18" s="147">
        <f>'bieu 5'!AF396</f>
        <v>1290.6000000000001</v>
      </c>
      <c r="AG18" s="146">
        <f t="shared" si="5"/>
        <v>0.50087320991966477</v>
      </c>
      <c r="AH18" s="146">
        <f t="shared" si="6"/>
        <v>8.3052338366808393E-2</v>
      </c>
      <c r="AI18" s="145">
        <f>R18-'[1]17-5'!R18</f>
        <v>0.70500000000000185</v>
      </c>
      <c r="AJ18" s="145">
        <f>W18-'[1]17-5'!W18</f>
        <v>0</v>
      </c>
    </row>
    <row r="19" spans="1:36" s="139" customFormat="1" ht="14">
      <c r="A19" s="143">
        <v>11</v>
      </c>
      <c r="B19" s="144" t="s">
        <v>199</v>
      </c>
      <c r="C19" s="147">
        <f>C411</f>
        <v>3.4550000000000001</v>
      </c>
      <c r="D19" s="147">
        <f t="shared" ref="D19:AF19" si="14">D411</f>
        <v>0</v>
      </c>
      <c r="E19" s="147">
        <f t="shared" si="14"/>
        <v>3.1550000000000002</v>
      </c>
      <c r="F19" s="147">
        <f t="shared" si="14"/>
        <v>0</v>
      </c>
      <c r="G19" s="147">
        <f t="shared" si="14"/>
        <v>0.3</v>
      </c>
      <c r="H19" s="147">
        <f t="shared" si="14"/>
        <v>4.976</v>
      </c>
      <c r="I19" s="147">
        <f t="shared" si="14"/>
        <v>0</v>
      </c>
      <c r="J19" s="147">
        <f t="shared" si="14"/>
        <v>0</v>
      </c>
      <c r="K19" s="147">
        <f t="shared" si="14"/>
        <v>0</v>
      </c>
      <c r="L19" s="147">
        <f t="shared" si="14"/>
        <v>0</v>
      </c>
      <c r="M19" s="147">
        <f t="shared" si="14"/>
        <v>2.8359999999999999</v>
      </c>
      <c r="N19" s="147">
        <f t="shared" si="14"/>
        <v>0</v>
      </c>
      <c r="O19" s="147">
        <f t="shared" si="14"/>
        <v>2.1399999999999997</v>
      </c>
      <c r="P19" s="147">
        <f t="shared" si="14"/>
        <v>0</v>
      </c>
      <c r="Q19" s="147">
        <f t="shared" si="14"/>
        <v>962.35687104000021</v>
      </c>
      <c r="R19" s="147">
        <f t="shared" si="14"/>
        <v>1.43</v>
      </c>
      <c r="S19" s="147">
        <f t="shared" si="14"/>
        <v>0</v>
      </c>
      <c r="T19" s="147">
        <f t="shared" si="14"/>
        <v>1.1299999999999999</v>
      </c>
      <c r="U19" s="147">
        <f t="shared" si="14"/>
        <v>0</v>
      </c>
      <c r="V19" s="147">
        <f t="shared" si="14"/>
        <v>0.3</v>
      </c>
      <c r="W19" s="147">
        <f t="shared" si="14"/>
        <v>1.2699999999999998</v>
      </c>
      <c r="X19" s="147">
        <f t="shared" si="14"/>
        <v>0</v>
      </c>
      <c r="Y19" s="147">
        <f t="shared" si="14"/>
        <v>0</v>
      </c>
      <c r="Z19" s="147">
        <f t="shared" si="14"/>
        <v>0</v>
      </c>
      <c r="AA19" s="147">
        <f t="shared" si="14"/>
        <v>0</v>
      </c>
      <c r="AB19" s="147">
        <f t="shared" si="14"/>
        <v>0</v>
      </c>
      <c r="AC19" s="147">
        <f t="shared" si="14"/>
        <v>0</v>
      </c>
      <c r="AD19" s="147">
        <f t="shared" si="14"/>
        <v>1.2699999999999998</v>
      </c>
      <c r="AE19" s="147">
        <f t="shared" si="14"/>
        <v>0</v>
      </c>
      <c r="AF19" s="147">
        <f t="shared" si="14"/>
        <v>385</v>
      </c>
      <c r="AG19" s="146">
        <f t="shared" si="5"/>
        <v>0.41389290882778579</v>
      </c>
      <c r="AH19" s="146">
        <f t="shared" si="6"/>
        <v>0.25522508038585207</v>
      </c>
      <c r="AI19" s="145">
        <f>R19-'[1]17-5'!R19</f>
        <v>0</v>
      </c>
      <c r="AJ19" s="145">
        <f>W19-'[1]17-5'!W19</f>
        <v>0</v>
      </c>
    </row>
    <row r="20" spans="1:36" s="139" customFormat="1" ht="14">
      <c r="A20" s="405" t="s">
        <v>25</v>
      </c>
      <c r="B20" s="141" t="s">
        <v>200</v>
      </c>
      <c r="C20" s="148">
        <f>+SUM(C21:C22)</f>
        <v>77.057000000000002</v>
      </c>
      <c r="D20" s="148">
        <f t="shared" ref="D20:AI20" si="15">+SUM(D21:D22)</f>
        <v>0.7</v>
      </c>
      <c r="E20" s="148">
        <f t="shared" si="15"/>
        <v>15.805999999999999</v>
      </c>
      <c r="F20" s="148">
        <f t="shared" si="15"/>
        <v>38.296000000000006</v>
      </c>
      <c r="G20" s="148">
        <f t="shared" si="15"/>
        <v>22.255000000000006</v>
      </c>
      <c r="H20" s="148">
        <f t="shared" si="15"/>
        <v>15.871999999999998</v>
      </c>
      <c r="I20" s="148">
        <f t="shared" si="15"/>
        <v>2.335</v>
      </c>
      <c r="J20" s="148">
        <f t="shared" si="15"/>
        <v>0.15000000000000002</v>
      </c>
      <c r="K20" s="148">
        <f t="shared" si="15"/>
        <v>0</v>
      </c>
      <c r="L20" s="148">
        <f t="shared" si="15"/>
        <v>0</v>
      </c>
      <c r="M20" s="148">
        <f t="shared" si="15"/>
        <v>3.484</v>
      </c>
      <c r="N20" s="148">
        <f t="shared" si="15"/>
        <v>9.9030000000000005</v>
      </c>
      <c r="O20" s="148">
        <f t="shared" si="15"/>
        <v>0</v>
      </c>
      <c r="P20" s="148">
        <f t="shared" si="15"/>
        <v>0</v>
      </c>
      <c r="Q20" s="148">
        <f t="shared" si="15"/>
        <v>11002.154250250001</v>
      </c>
      <c r="R20" s="148">
        <f t="shared" si="15"/>
        <v>24.138999999999999</v>
      </c>
      <c r="S20" s="148">
        <f t="shared" si="15"/>
        <v>0</v>
      </c>
      <c r="T20" s="148">
        <f t="shared" si="15"/>
        <v>2.9909999999999997</v>
      </c>
      <c r="U20" s="148">
        <f t="shared" si="15"/>
        <v>15.518000000000001</v>
      </c>
      <c r="V20" s="148">
        <f t="shared" si="15"/>
        <v>5.629999999999999</v>
      </c>
      <c r="W20" s="148">
        <f t="shared" si="15"/>
        <v>0.8</v>
      </c>
      <c r="X20" s="148">
        <f t="shared" si="15"/>
        <v>0</v>
      </c>
      <c r="Y20" s="148">
        <f t="shared" si="15"/>
        <v>0</v>
      </c>
      <c r="Z20" s="148">
        <f t="shared" si="15"/>
        <v>0</v>
      </c>
      <c r="AA20" s="148">
        <f t="shared" si="15"/>
        <v>0</v>
      </c>
      <c r="AB20" s="148">
        <f t="shared" si="15"/>
        <v>0.52</v>
      </c>
      <c r="AC20" s="148">
        <f t="shared" si="15"/>
        <v>0.26600000000000001</v>
      </c>
      <c r="AD20" s="148">
        <f t="shared" si="15"/>
        <v>0</v>
      </c>
      <c r="AE20" s="148">
        <f t="shared" si="15"/>
        <v>0</v>
      </c>
      <c r="AF20" s="148">
        <f t="shared" si="15"/>
        <v>3808.02</v>
      </c>
      <c r="AG20" s="149"/>
      <c r="AH20" s="149"/>
      <c r="AI20" s="148">
        <f t="shared" si="15"/>
        <v>1.5949999999999971</v>
      </c>
      <c r="AJ20" s="148">
        <f>+SUM(AJ21:AJ22)</f>
        <v>0</v>
      </c>
    </row>
    <row r="21" spans="1:36" s="139" customFormat="1" ht="14">
      <c r="A21" s="143">
        <v>12</v>
      </c>
      <c r="B21" s="144" t="s">
        <v>76</v>
      </c>
      <c r="C21" s="147">
        <f>C353</f>
        <v>64.742000000000004</v>
      </c>
      <c r="D21" s="147">
        <f t="shared" ref="D21:AF21" si="16">D353</f>
        <v>0.7</v>
      </c>
      <c r="E21" s="147">
        <f t="shared" si="16"/>
        <v>14.155999999999999</v>
      </c>
      <c r="F21" s="147">
        <f t="shared" si="16"/>
        <v>29.231000000000002</v>
      </c>
      <c r="G21" s="147">
        <f t="shared" si="16"/>
        <v>20.655000000000005</v>
      </c>
      <c r="H21" s="147">
        <f t="shared" si="16"/>
        <v>12.721999999999998</v>
      </c>
      <c r="I21" s="147">
        <f t="shared" si="16"/>
        <v>1.0549999999999999</v>
      </c>
      <c r="J21" s="147">
        <f t="shared" si="16"/>
        <v>0.15000000000000002</v>
      </c>
      <c r="K21" s="147">
        <f t="shared" si="16"/>
        <v>0</v>
      </c>
      <c r="L21" s="147">
        <f t="shared" si="16"/>
        <v>0</v>
      </c>
      <c r="M21" s="147">
        <f t="shared" si="16"/>
        <v>2.1139999999999999</v>
      </c>
      <c r="N21" s="147">
        <f t="shared" si="16"/>
        <v>9.4030000000000005</v>
      </c>
      <c r="O21" s="147">
        <f t="shared" si="16"/>
        <v>0</v>
      </c>
      <c r="P21" s="147">
        <f t="shared" si="16"/>
        <v>0</v>
      </c>
      <c r="Q21" s="147">
        <f t="shared" si="16"/>
        <v>9249.2141610500003</v>
      </c>
      <c r="R21" s="145">
        <f t="shared" si="3"/>
        <v>18.209</v>
      </c>
      <c r="S21" s="147">
        <f t="shared" si="16"/>
        <v>0</v>
      </c>
      <c r="T21" s="147">
        <f t="shared" si="16"/>
        <v>2.1909999999999998</v>
      </c>
      <c r="U21" s="147">
        <f t="shared" si="16"/>
        <v>10.388000000000002</v>
      </c>
      <c r="V21" s="147">
        <f t="shared" si="16"/>
        <v>5.629999999999999</v>
      </c>
      <c r="W21" s="145">
        <v>0.4</v>
      </c>
      <c r="X21" s="147">
        <f t="shared" si="16"/>
        <v>0</v>
      </c>
      <c r="Y21" s="147">
        <f t="shared" si="16"/>
        <v>0</v>
      </c>
      <c r="Z21" s="147">
        <f t="shared" si="16"/>
        <v>0</v>
      </c>
      <c r="AA21" s="147">
        <f t="shared" si="16"/>
        <v>0</v>
      </c>
      <c r="AB21" s="147">
        <f t="shared" si="16"/>
        <v>0.12</v>
      </c>
      <c r="AC21" s="147">
        <f t="shared" si="16"/>
        <v>0.26600000000000001</v>
      </c>
      <c r="AD21" s="147">
        <f t="shared" si="16"/>
        <v>0</v>
      </c>
      <c r="AE21" s="147">
        <f t="shared" si="16"/>
        <v>0</v>
      </c>
      <c r="AF21" s="147">
        <f t="shared" si="16"/>
        <v>2979.65</v>
      </c>
      <c r="AG21" s="146">
        <f t="shared" si="5"/>
        <v>0.28125482685119396</v>
      </c>
      <c r="AH21" s="146">
        <f t="shared" si="6"/>
        <v>3.1441597233139454E-2</v>
      </c>
      <c r="AI21" s="145">
        <f>R21-'[1]17-5'!R21</f>
        <v>0.61499999999999844</v>
      </c>
      <c r="AJ21" s="145">
        <f>W21-'[1]17-5'!W21</f>
        <v>0</v>
      </c>
    </row>
    <row r="22" spans="1:36" s="139" customFormat="1" ht="14">
      <c r="A22" s="143">
        <v>13</v>
      </c>
      <c r="B22" s="144" t="s">
        <v>80</v>
      </c>
      <c r="C22" s="147">
        <f>C321</f>
        <v>12.315000000000001</v>
      </c>
      <c r="D22" s="147">
        <f t="shared" ref="D22:AF22" si="17">D321</f>
        <v>0</v>
      </c>
      <c r="E22" s="147">
        <f t="shared" si="17"/>
        <v>1.6500000000000001</v>
      </c>
      <c r="F22" s="147">
        <f t="shared" si="17"/>
        <v>9.0650000000000013</v>
      </c>
      <c r="G22" s="147">
        <f t="shared" si="17"/>
        <v>1.5999999999999999</v>
      </c>
      <c r="H22" s="147">
        <f t="shared" si="17"/>
        <v>3.15</v>
      </c>
      <c r="I22" s="147">
        <f t="shared" si="17"/>
        <v>1.28</v>
      </c>
      <c r="J22" s="147">
        <f t="shared" si="17"/>
        <v>0</v>
      </c>
      <c r="K22" s="147">
        <f t="shared" si="17"/>
        <v>0</v>
      </c>
      <c r="L22" s="147">
        <f t="shared" si="17"/>
        <v>0</v>
      </c>
      <c r="M22" s="147">
        <f t="shared" si="17"/>
        <v>1.37</v>
      </c>
      <c r="N22" s="147">
        <f t="shared" si="17"/>
        <v>0.5</v>
      </c>
      <c r="O22" s="147">
        <f t="shared" si="17"/>
        <v>0</v>
      </c>
      <c r="P22" s="147">
        <f t="shared" si="17"/>
        <v>0</v>
      </c>
      <c r="Q22" s="147">
        <f t="shared" si="17"/>
        <v>1752.9400892000003</v>
      </c>
      <c r="R22" s="145">
        <f t="shared" si="3"/>
        <v>5.9299999999999988</v>
      </c>
      <c r="S22" s="147">
        <f t="shared" si="17"/>
        <v>0</v>
      </c>
      <c r="T22" s="147">
        <f t="shared" si="17"/>
        <v>0.8</v>
      </c>
      <c r="U22" s="147">
        <f t="shared" si="17"/>
        <v>5.129999999999999</v>
      </c>
      <c r="V22" s="147">
        <f t="shared" si="17"/>
        <v>0</v>
      </c>
      <c r="W22" s="145">
        <f t="shared" si="4"/>
        <v>0.4</v>
      </c>
      <c r="X22" s="147">
        <f t="shared" si="17"/>
        <v>0</v>
      </c>
      <c r="Y22" s="147">
        <f t="shared" si="17"/>
        <v>0</v>
      </c>
      <c r="Z22" s="147">
        <f t="shared" si="17"/>
        <v>0</v>
      </c>
      <c r="AA22" s="147">
        <f t="shared" si="17"/>
        <v>0</v>
      </c>
      <c r="AB22" s="147">
        <f t="shared" si="17"/>
        <v>0.4</v>
      </c>
      <c r="AC22" s="147">
        <f t="shared" si="17"/>
        <v>0</v>
      </c>
      <c r="AD22" s="147">
        <f t="shared" si="17"/>
        <v>0</v>
      </c>
      <c r="AE22" s="147">
        <f t="shared" si="17"/>
        <v>0</v>
      </c>
      <c r="AF22" s="147">
        <f t="shared" si="17"/>
        <v>828.37</v>
      </c>
      <c r="AG22" s="146">
        <f t="shared" si="5"/>
        <v>0.48152659358505873</v>
      </c>
      <c r="AH22" s="146">
        <f t="shared" si="6"/>
        <v>0.126984126984127</v>
      </c>
      <c r="AI22" s="145">
        <f>R22-'[1]17-5'!R22</f>
        <v>0.97999999999999865</v>
      </c>
      <c r="AJ22" s="145">
        <f>W22-'[1]17-5'!W22</f>
        <v>0</v>
      </c>
    </row>
    <row r="23" spans="1:36" s="139" customFormat="1" ht="14">
      <c r="A23" s="150"/>
      <c r="B23" s="151" t="s">
        <v>2</v>
      </c>
      <c r="C23" s="148">
        <f>C8+C20</f>
        <v>572.1635</v>
      </c>
      <c r="D23" s="148">
        <f t="shared" ref="D23:AI23" si="18">D8+D20</f>
        <v>18.214999999999996</v>
      </c>
      <c r="E23" s="148">
        <f t="shared" si="18"/>
        <v>157.90400000000002</v>
      </c>
      <c r="F23" s="148">
        <f t="shared" si="18"/>
        <v>301.13850000000002</v>
      </c>
      <c r="G23" s="148">
        <f t="shared" si="18"/>
        <v>94.906000000000006</v>
      </c>
      <c r="H23" s="148">
        <f t="shared" si="18"/>
        <v>224.88299999999998</v>
      </c>
      <c r="I23" s="148">
        <f t="shared" si="18"/>
        <v>26.830000000000002</v>
      </c>
      <c r="J23" s="148">
        <f t="shared" si="18"/>
        <v>13.520000000000001</v>
      </c>
      <c r="K23" s="148">
        <f t="shared" si="18"/>
        <v>1.4899999999999998</v>
      </c>
      <c r="L23" s="148">
        <f t="shared" si="18"/>
        <v>8.8539999999999992</v>
      </c>
      <c r="M23" s="148">
        <f t="shared" si="18"/>
        <v>47.683</v>
      </c>
      <c r="N23" s="148">
        <f t="shared" si="18"/>
        <v>66.129000000000005</v>
      </c>
      <c r="O23" s="148">
        <f t="shared" si="18"/>
        <v>26.691000000000003</v>
      </c>
      <c r="P23" s="148">
        <f t="shared" si="18"/>
        <v>33.686000000000007</v>
      </c>
      <c r="Q23" s="148">
        <f t="shared" si="18"/>
        <v>93679.092410460027</v>
      </c>
      <c r="R23" s="148">
        <f t="shared" si="18"/>
        <v>259.28870000000001</v>
      </c>
      <c r="S23" s="148">
        <f t="shared" si="18"/>
        <v>4.3499999999999996</v>
      </c>
      <c r="T23" s="148">
        <f t="shared" si="18"/>
        <v>70.257800000000003</v>
      </c>
      <c r="U23" s="148">
        <f t="shared" si="18"/>
        <v>155.6129</v>
      </c>
      <c r="V23" s="148">
        <f t="shared" si="18"/>
        <v>29.068000000000001</v>
      </c>
      <c r="W23" s="148">
        <f t="shared" si="18"/>
        <v>90.198999999999984</v>
      </c>
      <c r="X23" s="148">
        <f t="shared" si="18"/>
        <v>12.578000000000003</v>
      </c>
      <c r="Y23" s="148">
        <f t="shared" si="18"/>
        <v>3.6</v>
      </c>
      <c r="Z23" s="148">
        <f t="shared" si="18"/>
        <v>1.022</v>
      </c>
      <c r="AA23" s="148">
        <f t="shared" si="18"/>
        <v>1.2810000000000001</v>
      </c>
      <c r="AB23" s="148">
        <f t="shared" si="18"/>
        <v>16.93</v>
      </c>
      <c r="AC23" s="148">
        <f t="shared" si="18"/>
        <v>29.222999999999999</v>
      </c>
      <c r="AD23" s="148">
        <f t="shared" si="18"/>
        <v>10.163</v>
      </c>
      <c r="AE23" s="148">
        <f t="shared" si="18"/>
        <v>15.388</v>
      </c>
      <c r="AF23" s="148">
        <f t="shared" si="18"/>
        <v>45446.09</v>
      </c>
      <c r="AG23" s="152">
        <f t="shared" si="5"/>
        <v>0.45317238866163256</v>
      </c>
      <c r="AH23" s="149">
        <f>W23/H23</f>
        <v>0.40109301281110621</v>
      </c>
      <c r="AI23" s="148">
        <f t="shared" si="18"/>
        <v>26.780999999999999</v>
      </c>
      <c r="AJ23" s="148">
        <f>AJ8+AJ20</f>
        <v>5.4493999999999989</v>
      </c>
    </row>
    <row r="24" spans="1:36" s="139" customFormat="1" ht="13">
      <c r="A24" s="153"/>
      <c r="B24" s="153" t="s">
        <v>496</v>
      </c>
      <c r="R24" s="154"/>
      <c r="AF24" s="155"/>
    </row>
    <row r="25" spans="1:36" s="139" customFormat="1" hidden="1">
      <c r="AF25" s="155"/>
    </row>
    <row r="26" spans="1:36" s="160" customFormat="1" ht="15.5" hidden="1">
      <c r="A26" s="469" t="s">
        <v>201</v>
      </c>
      <c r="B26" s="469"/>
      <c r="C26" s="469"/>
      <c r="D26" s="469"/>
      <c r="E26" s="469"/>
      <c r="F26" s="156"/>
      <c r="G26" s="157"/>
      <c r="H26" s="157"/>
      <c r="I26" s="158"/>
      <c r="J26" s="158"/>
      <c r="K26" s="158"/>
      <c r="L26" s="158"/>
      <c r="M26" s="158"/>
      <c r="N26" s="159"/>
      <c r="AF26" s="161"/>
    </row>
    <row r="27" spans="1:36" s="160" customFormat="1" ht="15.5" hidden="1">
      <c r="A27" s="480" t="s">
        <v>202</v>
      </c>
      <c r="B27" s="480"/>
      <c r="C27" s="480"/>
      <c r="D27" s="480"/>
      <c r="E27" s="480"/>
      <c r="F27" s="156"/>
      <c r="G27" s="157"/>
      <c r="H27" s="157"/>
      <c r="I27" s="162"/>
      <c r="J27" s="158"/>
      <c r="K27" s="158"/>
      <c r="L27" s="158"/>
      <c r="M27" s="158"/>
      <c r="N27" s="159"/>
      <c r="AF27" s="161"/>
    </row>
    <row r="28" spans="1:36" s="160" customFormat="1" ht="15.5" hidden="1">
      <c r="A28" s="156"/>
      <c r="B28" s="156"/>
      <c r="C28" s="156"/>
      <c r="D28" s="156"/>
      <c r="E28" s="156"/>
      <c r="F28" s="156"/>
      <c r="G28" s="156"/>
      <c r="H28" s="156"/>
      <c r="I28" s="156"/>
      <c r="J28" s="156"/>
      <c r="K28" s="163"/>
      <c r="L28" s="156"/>
      <c r="M28" s="156"/>
      <c r="N28" s="164"/>
      <c r="AF28" s="161"/>
    </row>
    <row r="29" spans="1:36" s="160" customFormat="1" ht="15" hidden="1">
      <c r="A29" s="158" t="str">
        <f>A3</f>
        <v>BÁO CÁO  KẾT QUẢ THỰC HIỆN KẾ HOẠCH LÀM ĐƯỜNG GTNT, RÃNH THOÁT NƯỚC THEO CƠ CHẾ HỖ TRỢ XI MĂNG ĐẾN NGÀY 24/05/2018</v>
      </c>
      <c r="B29" s="158"/>
      <c r="C29" s="158"/>
      <c r="D29" s="158"/>
      <c r="E29" s="158"/>
      <c r="F29" s="158"/>
      <c r="G29" s="158"/>
      <c r="H29" s="158"/>
      <c r="I29" s="158"/>
      <c r="J29" s="158"/>
      <c r="K29" s="158"/>
      <c r="L29" s="158"/>
      <c r="M29" s="158"/>
      <c r="N29" s="159"/>
      <c r="O29" s="165"/>
      <c r="P29" s="165"/>
      <c r="Q29" s="165"/>
      <c r="R29" s="165"/>
      <c r="S29" s="165"/>
      <c r="T29" s="165"/>
      <c r="U29" s="165"/>
      <c r="V29" s="165"/>
      <c r="W29" s="165"/>
      <c r="X29" s="165"/>
      <c r="Y29" s="165"/>
      <c r="Z29" s="165"/>
      <c r="AA29" s="165"/>
      <c r="AB29" s="165"/>
      <c r="AC29" s="165"/>
      <c r="AD29" s="165"/>
      <c r="AE29" s="165"/>
      <c r="AF29" s="166"/>
      <c r="AG29" s="165"/>
      <c r="AH29" s="165"/>
    </row>
    <row r="30" spans="1:36" s="160" customFormat="1" ht="15.5" hidden="1">
      <c r="A30" s="156"/>
      <c r="B30" s="156"/>
      <c r="C30" s="156"/>
      <c r="D30" s="156"/>
      <c r="E30" s="156"/>
      <c r="F30" s="156"/>
      <c r="G30" s="156"/>
      <c r="H30" s="156"/>
      <c r="I30" s="156"/>
      <c r="J30" s="156"/>
      <c r="K30" s="156"/>
      <c r="L30" s="156"/>
      <c r="M30" s="156"/>
      <c r="N30" s="164"/>
      <c r="AF30" s="161"/>
    </row>
    <row r="31" spans="1:36" s="160" customFormat="1" ht="14" hidden="1">
      <c r="A31" s="471" t="s">
        <v>0</v>
      </c>
      <c r="B31" s="455" t="s">
        <v>203</v>
      </c>
      <c r="C31" s="473" t="s">
        <v>175</v>
      </c>
      <c r="D31" s="473"/>
      <c r="E31" s="473"/>
      <c r="F31" s="473"/>
      <c r="G31" s="473"/>
      <c r="H31" s="473"/>
      <c r="I31" s="473"/>
      <c r="J31" s="473"/>
      <c r="K31" s="473"/>
      <c r="L31" s="473"/>
      <c r="M31" s="473"/>
      <c r="N31" s="473"/>
      <c r="O31" s="473"/>
      <c r="P31" s="473"/>
      <c r="Q31" s="473"/>
      <c r="R31" s="454" t="s">
        <v>176</v>
      </c>
      <c r="S31" s="454"/>
      <c r="T31" s="454"/>
      <c r="U31" s="454"/>
      <c r="V31" s="454"/>
      <c r="W31" s="454"/>
      <c r="X31" s="454"/>
      <c r="Y31" s="454"/>
      <c r="Z31" s="454"/>
      <c r="AA31" s="454"/>
      <c r="AB31" s="454"/>
      <c r="AC31" s="454"/>
      <c r="AD31" s="454"/>
      <c r="AE31" s="454"/>
      <c r="AF31" s="454"/>
      <c r="AG31" s="454" t="s">
        <v>177</v>
      </c>
      <c r="AH31" s="454"/>
    </row>
    <row r="32" spans="1:36" s="160" customFormat="1" ht="15" hidden="1" customHeight="1">
      <c r="A32" s="472"/>
      <c r="B32" s="456"/>
      <c r="C32" s="455" t="s">
        <v>179</v>
      </c>
      <c r="D32" s="457" t="s">
        <v>180</v>
      </c>
      <c r="E32" s="457"/>
      <c r="F32" s="457"/>
      <c r="G32" s="457"/>
      <c r="H32" s="458" t="s">
        <v>181</v>
      </c>
      <c r="I32" s="460" t="s">
        <v>182</v>
      </c>
      <c r="J32" s="461"/>
      <c r="K32" s="461"/>
      <c r="L32" s="461"/>
      <c r="M32" s="461" t="s">
        <v>183</v>
      </c>
      <c r="N32" s="461"/>
      <c r="O32" s="461"/>
      <c r="P32" s="462"/>
      <c r="Q32" s="463" t="s">
        <v>184</v>
      </c>
      <c r="R32" s="455" t="s">
        <v>185</v>
      </c>
      <c r="S32" s="466" t="s">
        <v>180</v>
      </c>
      <c r="T32" s="467"/>
      <c r="U32" s="467"/>
      <c r="V32" s="468"/>
      <c r="W32" s="458" t="s">
        <v>181</v>
      </c>
      <c r="X32" s="460" t="s">
        <v>182</v>
      </c>
      <c r="Y32" s="461"/>
      <c r="Z32" s="461"/>
      <c r="AA32" s="461"/>
      <c r="AB32" s="461" t="s">
        <v>183</v>
      </c>
      <c r="AC32" s="461"/>
      <c r="AD32" s="461"/>
      <c r="AE32" s="462"/>
      <c r="AF32" s="450" t="s">
        <v>186</v>
      </c>
      <c r="AG32" s="450" t="s">
        <v>187</v>
      </c>
      <c r="AH32" s="450" t="s">
        <v>188</v>
      </c>
    </row>
    <row r="33" spans="1:34" s="160" customFormat="1" ht="105" hidden="1" customHeight="1">
      <c r="A33" s="472"/>
      <c r="B33" s="456"/>
      <c r="C33" s="456"/>
      <c r="D33" s="408" t="s">
        <v>189</v>
      </c>
      <c r="E33" s="408" t="s">
        <v>190</v>
      </c>
      <c r="F33" s="408" t="s">
        <v>191</v>
      </c>
      <c r="G33" s="408" t="s">
        <v>192</v>
      </c>
      <c r="H33" s="459"/>
      <c r="I33" s="167" t="s">
        <v>204</v>
      </c>
      <c r="J33" s="167" t="s">
        <v>205</v>
      </c>
      <c r="K33" s="167" t="s">
        <v>206</v>
      </c>
      <c r="L33" s="167" t="s">
        <v>207</v>
      </c>
      <c r="M33" s="167" t="s">
        <v>204</v>
      </c>
      <c r="N33" s="167" t="s">
        <v>205</v>
      </c>
      <c r="O33" s="167" t="s">
        <v>206</v>
      </c>
      <c r="P33" s="167" t="s">
        <v>207</v>
      </c>
      <c r="Q33" s="464"/>
      <c r="R33" s="465"/>
      <c r="S33" s="408" t="s">
        <v>189</v>
      </c>
      <c r="T33" s="408" t="s">
        <v>190</v>
      </c>
      <c r="U33" s="408" t="s">
        <v>191</v>
      </c>
      <c r="V33" s="408" t="s">
        <v>192</v>
      </c>
      <c r="W33" s="459"/>
      <c r="X33" s="167" t="s">
        <v>204</v>
      </c>
      <c r="Y33" s="167" t="s">
        <v>205</v>
      </c>
      <c r="Z33" s="167" t="s">
        <v>206</v>
      </c>
      <c r="AA33" s="167" t="s">
        <v>207</v>
      </c>
      <c r="AB33" s="167" t="s">
        <v>204</v>
      </c>
      <c r="AC33" s="167" t="s">
        <v>205</v>
      </c>
      <c r="AD33" s="167" t="s">
        <v>206</v>
      </c>
      <c r="AE33" s="167" t="s">
        <v>207</v>
      </c>
      <c r="AF33" s="451"/>
      <c r="AG33" s="451"/>
      <c r="AH33" s="451"/>
    </row>
    <row r="34" spans="1:34" s="160" customFormat="1" ht="18" hidden="1">
      <c r="A34" s="168">
        <v>1</v>
      </c>
      <c r="B34" s="168" t="s">
        <v>208</v>
      </c>
      <c r="C34" s="168">
        <f>SUM(D34:G34)</f>
        <v>3.27</v>
      </c>
      <c r="D34" s="168">
        <v>1</v>
      </c>
      <c r="E34" s="168">
        <v>0.73299999999999998</v>
      </c>
      <c r="F34" s="168">
        <v>1.5369999999999999</v>
      </c>
      <c r="G34" s="168"/>
      <c r="H34" s="169">
        <f>SUM(I34:P34)</f>
        <v>1.94</v>
      </c>
      <c r="I34" s="169"/>
      <c r="J34" s="169"/>
      <c r="K34" s="169"/>
      <c r="L34" s="169"/>
      <c r="M34" s="169"/>
      <c r="N34" s="169">
        <v>1.94</v>
      </c>
      <c r="O34" s="169"/>
      <c r="P34" s="169"/>
      <c r="Q34" s="170">
        <f>D34*285.06+E34*177.37+(F34+G34)*114.51+I34*85.71653+J34*71.6475+K34*87.00383+L34*58.25799+M34*72.16284+N34*60.90038+O34*76.51762+P34*50.57834</f>
        <v>709.22081720000006</v>
      </c>
      <c r="R34" s="171">
        <f>SUM(S34:V34)</f>
        <v>2.5150000000000001</v>
      </c>
      <c r="S34" s="172"/>
      <c r="T34" s="172">
        <v>0.55100000000000005</v>
      </c>
      <c r="U34" s="172">
        <v>1.964</v>
      </c>
      <c r="V34" s="172"/>
      <c r="W34" s="172">
        <f>SUM(X34:AE34)</f>
        <v>3.6989999999999998</v>
      </c>
      <c r="X34" s="172"/>
      <c r="Y34" s="172"/>
      <c r="Z34" s="172"/>
      <c r="AA34" s="172"/>
      <c r="AB34" s="173"/>
      <c r="AC34" s="173">
        <v>3.6989999999999998</v>
      </c>
      <c r="AD34" s="173"/>
      <c r="AE34" s="173"/>
      <c r="AF34" s="174">
        <v>447</v>
      </c>
      <c r="AG34" s="175">
        <f t="shared" ref="AG34:AG54" si="19">R34/C34</f>
        <v>0.76911314984709489</v>
      </c>
      <c r="AH34" s="175" t="e">
        <f>W34/#REF!</f>
        <v>#REF!</v>
      </c>
    </row>
    <row r="35" spans="1:34" s="160" customFormat="1" ht="17.5" hidden="1">
      <c r="A35" s="168">
        <f>A34+1</f>
        <v>2</v>
      </c>
      <c r="B35" s="176" t="s">
        <v>209</v>
      </c>
      <c r="C35" s="168">
        <f t="shared" ref="C35:C54" si="20">SUM(D35:G35)</f>
        <v>0.79</v>
      </c>
      <c r="D35" s="176"/>
      <c r="E35" s="176">
        <v>0.12</v>
      </c>
      <c r="F35" s="176">
        <v>0.67</v>
      </c>
      <c r="G35" s="176"/>
      <c r="H35" s="177">
        <f>SUM(I35:P35)</f>
        <v>0</v>
      </c>
      <c r="I35" s="178"/>
      <c r="J35" s="179"/>
      <c r="K35" s="179"/>
      <c r="L35" s="179"/>
      <c r="M35" s="179"/>
      <c r="N35" s="180"/>
      <c r="O35" s="172"/>
      <c r="P35" s="172"/>
      <c r="Q35" s="170">
        <f t="shared" ref="Q35:Q54" si="21">D35*285.06+E35*177.37+(F35+G35)*114.51+I35*85.71653+J35*71.6475+K35*87.00383+L35*58.25799+M35*72.16284+N35*60.90038+O35*76.51762+P35*50.57834</f>
        <v>98.006100000000004</v>
      </c>
      <c r="R35" s="171">
        <f t="shared" ref="R35:R54" si="22">SUM(S35:V35)</f>
        <v>0</v>
      </c>
      <c r="S35" s="172"/>
      <c r="T35" s="172"/>
      <c r="U35" s="172"/>
      <c r="V35" s="172"/>
      <c r="W35" s="172">
        <f t="shared" ref="W35:W54" si="23">SUM(X35:AE35)</f>
        <v>0</v>
      </c>
      <c r="X35" s="172"/>
      <c r="Y35" s="172"/>
      <c r="Z35" s="172"/>
      <c r="AA35" s="172"/>
      <c r="AB35" s="173"/>
      <c r="AC35" s="173"/>
      <c r="AD35" s="173"/>
      <c r="AE35" s="173"/>
      <c r="AF35" s="174"/>
      <c r="AG35" s="175">
        <f t="shared" si="19"/>
        <v>0</v>
      </c>
      <c r="AH35" s="175"/>
    </row>
    <row r="36" spans="1:34" s="160" customFormat="1" ht="18" hidden="1">
      <c r="A36" s="168">
        <f t="shared" ref="A36:A54" si="24">A35+1</f>
        <v>3</v>
      </c>
      <c r="B36" s="176" t="s">
        <v>210</v>
      </c>
      <c r="C36" s="168">
        <f t="shared" si="20"/>
        <v>3.4390000000000001</v>
      </c>
      <c r="D36" s="176">
        <v>0.9</v>
      </c>
      <c r="E36" s="176">
        <v>0.57499999999999996</v>
      </c>
      <c r="F36" s="176">
        <v>1.964</v>
      </c>
      <c r="G36" s="176">
        <v>0</v>
      </c>
      <c r="H36" s="169">
        <f>SUM(I36:P36)</f>
        <v>3.05</v>
      </c>
      <c r="I36" s="169"/>
      <c r="J36" s="169"/>
      <c r="K36" s="169"/>
      <c r="L36" s="169"/>
      <c r="M36" s="169"/>
      <c r="N36" s="169">
        <v>1.34</v>
      </c>
      <c r="O36" s="169"/>
      <c r="P36" s="169">
        <v>1.71</v>
      </c>
      <c r="Q36" s="170">
        <f t="shared" si="21"/>
        <v>751.5348606</v>
      </c>
      <c r="R36" s="171">
        <f t="shared" si="22"/>
        <v>0.56499999999999995</v>
      </c>
      <c r="S36" s="172"/>
      <c r="T36" s="172">
        <v>7.0000000000000007E-2</v>
      </c>
      <c r="U36" s="172">
        <v>0.495</v>
      </c>
      <c r="V36" s="172"/>
      <c r="W36" s="172">
        <f t="shared" si="23"/>
        <v>2.5049999999999999</v>
      </c>
      <c r="X36" s="172"/>
      <c r="Y36" s="172"/>
      <c r="Z36" s="172"/>
      <c r="AA36" s="172"/>
      <c r="AB36" s="173"/>
      <c r="AC36" s="173">
        <v>1.44</v>
      </c>
      <c r="AD36" s="173"/>
      <c r="AE36" s="173">
        <v>1.0649999999999999</v>
      </c>
      <c r="AF36" s="174">
        <v>210</v>
      </c>
      <c r="AG36" s="175">
        <f t="shared" si="19"/>
        <v>0.16429194533294561</v>
      </c>
      <c r="AH36" s="175" t="e">
        <f>W36/#REF!</f>
        <v>#REF!</v>
      </c>
    </row>
    <row r="37" spans="1:34" s="160" customFormat="1" ht="18" hidden="1">
      <c r="A37" s="168">
        <f t="shared" si="24"/>
        <v>4</v>
      </c>
      <c r="B37" s="176" t="s">
        <v>211</v>
      </c>
      <c r="C37" s="168">
        <f t="shared" si="20"/>
        <v>1.577</v>
      </c>
      <c r="D37" s="176">
        <v>0</v>
      </c>
      <c r="E37" s="176">
        <v>1.042</v>
      </c>
      <c r="F37" s="176">
        <v>0.53500000000000003</v>
      </c>
      <c r="G37" s="176">
        <v>0</v>
      </c>
      <c r="H37" s="169">
        <f>SUM(I37:P37)</f>
        <v>2.75</v>
      </c>
      <c r="I37" s="169">
        <v>1.1000000000000001</v>
      </c>
      <c r="J37" s="169"/>
      <c r="K37" s="169"/>
      <c r="L37" s="169"/>
      <c r="M37" s="169"/>
      <c r="N37" s="169"/>
      <c r="O37" s="169">
        <v>0.4</v>
      </c>
      <c r="P37" s="169">
        <v>1.25</v>
      </c>
      <c r="Q37" s="170">
        <f t="shared" si="21"/>
        <v>434.20054600000003</v>
      </c>
      <c r="R37" s="171">
        <f t="shared" si="22"/>
        <v>0</v>
      </c>
      <c r="S37" s="172"/>
      <c r="T37" s="172"/>
      <c r="U37" s="172"/>
      <c r="V37" s="172"/>
      <c r="W37" s="172">
        <f t="shared" si="23"/>
        <v>0.56000000000000005</v>
      </c>
      <c r="X37" s="172">
        <v>0.16</v>
      </c>
      <c r="Y37" s="172"/>
      <c r="Z37" s="172"/>
      <c r="AA37" s="172"/>
      <c r="AB37" s="173"/>
      <c r="AC37" s="173"/>
      <c r="AD37" s="173"/>
      <c r="AE37" s="173">
        <v>0.4</v>
      </c>
      <c r="AF37" s="174">
        <v>95</v>
      </c>
      <c r="AG37" s="175">
        <f t="shared" si="19"/>
        <v>0</v>
      </c>
      <c r="AH37" s="175" t="e">
        <f>W37/#REF!</f>
        <v>#REF!</v>
      </c>
    </row>
    <row r="38" spans="1:34" s="160" customFormat="1" ht="18" hidden="1">
      <c r="A38" s="168"/>
      <c r="B38" s="176"/>
      <c r="C38" s="168"/>
      <c r="D38" s="176"/>
      <c r="E38" s="176"/>
      <c r="F38" s="176"/>
      <c r="G38" s="176"/>
      <c r="H38" s="169"/>
      <c r="I38" s="169"/>
      <c r="J38" s="169"/>
      <c r="K38" s="169"/>
      <c r="L38" s="169"/>
      <c r="M38" s="169"/>
      <c r="N38" s="169"/>
      <c r="O38" s="169"/>
      <c r="P38" s="169"/>
      <c r="Q38" s="170"/>
      <c r="R38" s="171"/>
      <c r="S38" s="172"/>
      <c r="T38" s="172"/>
      <c r="U38" s="172"/>
      <c r="V38" s="172"/>
      <c r="W38" s="172"/>
      <c r="X38" s="172"/>
      <c r="Y38" s="172"/>
      <c r="Z38" s="172"/>
      <c r="AA38" s="172"/>
      <c r="AB38" s="173"/>
      <c r="AC38" s="173"/>
      <c r="AD38" s="173"/>
      <c r="AE38" s="173"/>
      <c r="AF38" s="174"/>
      <c r="AG38" s="175"/>
      <c r="AH38" s="175"/>
    </row>
    <row r="39" spans="1:34" s="160" customFormat="1" ht="17.5" hidden="1">
      <c r="A39" s="168">
        <f>A37+1</f>
        <v>5</v>
      </c>
      <c r="B39" s="176" t="s">
        <v>212</v>
      </c>
      <c r="C39" s="168">
        <f t="shared" si="20"/>
        <v>2.5700000000000003</v>
      </c>
      <c r="D39" s="176"/>
      <c r="E39" s="176">
        <v>0.7</v>
      </c>
      <c r="F39" s="176">
        <v>1.87</v>
      </c>
      <c r="G39" s="176"/>
      <c r="H39" s="177">
        <f t="shared" ref="H39:H54" si="25">SUM(I39:P39)</f>
        <v>0</v>
      </c>
      <c r="I39" s="178"/>
      <c r="J39" s="179"/>
      <c r="K39" s="179"/>
      <c r="L39" s="179"/>
      <c r="M39" s="179"/>
      <c r="N39" s="180"/>
      <c r="O39" s="172"/>
      <c r="P39" s="172"/>
      <c r="Q39" s="170">
        <f t="shared" si="21"/>
        <v>338.29270000000002</v>
      </c>
      <c r="R39" s="171">
        <f t="shared" si="22"/>
        <v>1.5</v>
      </c>
      <c r="S39" s="172"/>
      <c r="T39" s="172"/>
      <c r="U39" s="172">
        <v>1.5</v>
      </c>
      <c r="V39" s="172"/>
      <c r="W39" s="172">
        <f t="shared" si="23"/>
        <v>0</v>
      </c>
      <c r="X39" s="172"/>
      <c r="Y39" s="172"/>
      <c r="Z39" s="172"/>
      <c r="AA39" s="172"/>
      <c r="AB39" s="173"/>
      <c r="AC39" s="173"/>
      <c r="AD39" s="173"/>
      <c r="AE39" s="173"/>
      <c r="AF39" s="174">
        <v>120</v>
      </c>
      <c r="AG39" s="175">
        <f t="shared" si="19"/>
        <v>0.58365758754863806</v>
      </c>
      <c r="AH39" s="175" t="e">
        <f>W39/H39</f>
        <v>#DIV/0!</v>
      </c>
    </row>
    <row r="40" spans="1:34" s="160" customFormat="1" ht="18" hidden="1">
      <c r="A40" s="168">
        <f t="shared" si="24"/>
        <v>6</v>
      </c>
      <c r="B40" s="176" t="s">
        <v>213</v>
      </c>
      <c r="C40" s="168">
        <f t="shared" si="20"/>
        <v>7.16</v>
      </c>
      <c r="D40" s="176">
        <v>3.42</v>
      </c>
      <c r="E40" s="176">
        <v>2.33</v>
      </c>
      <c r="F40" s="176">
        <v>1.41</v>
      </c>
      <c r="G40" s="176">
        <v>0</v>
      </c>
      <c r="H40" s="169">
        <f t="shared" si="25"/>
        <v>7.35</v>
      </c>
      <c r="I40" s="169">
        <v>6.35</v>
      </c>
      <c r="J40" s="169"/>
      <c r="K40" s="169"/>
      <c r="L40" s="169"/>
      <c r="M40" s="169">
        <v>1</v>
      </c>
      <c r="N40" s="169"/>
      <c r="O40" s="169"/>
      <c r="P40" s="169"/>
      <c r="Q40" s="170">
        <f t="shared" si="21"/>
        <v>2166.0992055000002</v>
      </c>
      <c r="R40" s="171">
        <f t="shared" si="22"/>
        <v>1.06</v>
      </c>
      <c r="S40" s="172"/>
      <c r="T40" s="172">
        <v>0.56000000000000005</v>
      </c>
      <c r="U40" s="172">
        <v>0.5</v>
      </c>
      <c r="V40" s="172"/>
      <c r="W40" s="172">
        <f t="shared" si="23"/>
        <v>5.2</v>
      </c>
      <c r="X40" s="172">
        <v>4.3</v>
      </c>
      <c r="Y40" s="172"/>
      <c r="Z40" s="172"/>
      <c r="AA40" s="172"/>
      <c r="AB40" s="173">
        <v>0.9</v>
      </c>
      <c r="AC40" s="173"/>
      <c r="AD40" s="173"/>
      <c r="AE40" s="173"/>
      <c r="AF40" s="174">
        <v>650</v>
      </c>
      <c r="AG40" s="175">
        <f t="shared" si="19"/>
        <v>0.14804469273743018</v>
      </c>
      <c r="AH40" s="175" t="e">
        <f>W40/#REF!</f>
        <v>#REF!</v>
      </c>
    </row>
    <row r="41" spans="1:34" s="160" customFormat="1" ht="18" hidden="1">
      <c r="A41" s="168">
        <f t="shared" si="24"/>
        <v>7</v>
      </c>
      <c r="B41" s="176" t="s">
        <v>214</v>
      </c>
      <c r="C41" s="168">
        <f t="shared" si="20"/>
        <v>4.16</v>
      </c>
      <c r="D41" s="176">
        <v>0</v>
      </c>
      <c r="E41" s="176">
        <v>0.5</v>
      </c>
      <c r="F41" s="176">
        <v>3.66</v>
      </c>
      <c r="G41" s="176"/>
      <c r="H41" s="169">
        <f t="shared" si="25"/>
        <v>2.41</v>
      </c>
      <c r="I41" s="169"/>
      <c r="J41" s="169"/>
      <c r="K41" s="169"/>
      <c r="L41" s="169"/>
      <c r="M41" s="169"/>
      <c r="N41" s="169">
        <v>2.41</v>
      </c>
      <c r="O41" s="169"/>
      <c r="P41" s="169"/>
      <c r="Q41" s="170">
        <f t="shared" si="21"/>
        <v>654.56151580000005</v>
      </c>
      <c r="R41" s="171">
        <f t="shared" si="22"/>
        <v>2</v>
      </c>
      <c r="S41" s="172"/>
      <c r="T41" s="172"/>
      <c r="U41" s="172">
        <v>2</v>
      </c>
      <c r="V41" s="172"/>
      <c r="W41" s="172">
        <f t="shared" si="23"/>
        <v>1</v>
      </c>
      <c r="X41" s="172"/>
      <c r="Y41" s="172"/>
      <c r="Z41" s="172"/>
      <c r="AA41" s="172"/>
      <c r="AB41" s="173"/>
      <c r="AC41" s="173">
        <v>1</v>
      </c>
      <c r="AD41" s="173"/>
      <c r="AE41" s="173"/>
      <c r="AF41" s="174">
        <v>270</v>
      </c>
      <c r="AG41" s="175">
        <f t="shared" si="19"/>
        <v>0.48076923076923073</v>
      </c>
      <c r="AH41" s="175"/>
    </row>
    <row r="42" spans="1:34" s="160" customFormat="1" ht="18" hidden="1">
      <c r="A42" s="168">
        <f t="shared" si="24"/>
        <v>8</v>
      </c>
      <c r="B42" s="176" t="s">
        <v>215</v>
      </c>
      <c r="C42" s="168">
        <f t="shared" si="20"/>
        <v>1.472</v>
      </c>
      <c r="D42" s="176"/>
      <c r="E42" s="176">
        <v>1</v>
      </c>
      <c r="F42" s="176">
        <v>0.32200000000000001</v>
      </c>
      <c r="G42" s="176">
        <v>0.15</v>
      </c>
      <c r="H42" s="169">
        <f t="shared" si="25"/>
        <v>0.26</v>
      </c>
      <c r="I42" s="169"/>
      <c r="J42" s="169"/>
      <c r="K42" s="169"/>
      <c r="L42" s="169"/>
      <c r="M42" s="169"/>
      <c r="N42" s="169"/>
      <c r="O42" s="169"/>
      <c r="P42" s="169">
        <v>0.26</v>
      </c>
      <c r="Q42" s="170">
        <f t="shared" si="21"/>
        <v>244.5690884</v>
      </c>
      <c r="R42" s="171">
        <f t="shared" si="22"/>
        <v>0.44699999999999995</v>
      </c>
      <c r="S42" s="172"/>
      <c r="T42" s="172"/>
      <c r="U42" s="172">
        <v>0.29699999999999999</v>
      </c>
      <c r="V42" s="172">
        <v>0.15</v>
      </c>
      <c r="W42" s="172">
        <f t="shared" si="23"/>
        <v>0.26</v>
      </c>
      <c r="X42" s="172"/>
      <c r="Y42" s="172"/>
      <c r="Z42" s="172"/>
      <c r="AA42" s="172"/>
      <c r="AB42" s="173"/>
      <c r="AC42" s="173"/>
      <c r="AD42" s="173"/>
      <c r="AE42" s="173">
        <v>0.26</v>
      </c>
      <c r="AF42" s="174">
        <v>75.5</v>
      </c>
      <c r="AG42" s="175">
        <f t="shared" si="19"/>
        <v>0.30366847826086951</v>
      </c>
      <c r="AH42" s="175"/>
    </row>
    <row r="43" spans="1:34" s="160" customFormat="1" ht="18" hidden="1">
      <c r="A43" s="168">
        <f t="shared" si="24"/>
        <v>9</v>
      </c>
      <c r="B43" s="176" t="s">
        <v>216</v>
      </c>
      <c r="C43" s="168">
        <f t="shared" si="20"/>
        <v>4.9550000000000001</v>
      </c>
      <c r="D43" s="176">
        <v>1.5</v>
      </c>
      <c r="E43" s="176">
        <v>0.2</v>
      </c>
      <c r="F43" s="176">
        <v>3.2549999999999999</v>
      </c>
      <c r="G43" s="176">
        <v>0</v>
      </c>
      <c r="H43" s="169">
        <f t="shared" si="25"/>
        <v>1.1000000000000001</v>
      </c>
      <c r="I43" s="169"/>
      <c r="J43" s="169"/>
      <c r="K43" s="169"/>
      <c r="L43" s="169"/>
      <c r="M43" s="169"/>
      <c r="N43" s="169"/>
      <c r="O43" s="169"/>
      <c r="P43" s="169">
        <v>1.1000000000000001</v>
      </c>
      <c r="Q43" s="170">
        <f t="shared" si="21"/>
        <v>891.43022399999995</v>
      </c>
      <c r="R43" s="171">
        <f t="shared" si="22"/>
        <v>1.1800000000000002</v>
      </c>
      <c r="S43" s="172">
        <v>0.5</v>
      </c>
      <c r="T43" s="172"/>
      <c r="U43" s="172">
        <v>0.68</v>
      </c>
      <c r="V43" s="172"/>
      <c r="W43" s="172">
        <f t="shared" si="23"/>
        <v>0</v>
      </c>
      <c r="X43" s="172"/>
      <c r="Y43" s="172"/>
      <c r="Z43" s="172"/>
      <c r="AA43" s="172"/>
      <c r="AB43" s="173"/>
      <c r="AC43" s="173"/>
      <c r="AD43" s="173"/>
      <c r="AE43" s="173"/>
      <c r="AF43" s="174">
        <v>230</v>
      </c>
      <c r="AG43" s="175">
        <f t="shared" si="19"/>
        <v>0.23814328960645814</v>
      </c>
      <c r="AH43" s="175" t="e">
        <f>W43/#REF!</f>
        <v>#REF!</v>
      </c>
    </row>
    <row r="44" spans="1:34" s="160" customFormat="1" ht="17.5" hidden="1">
      <c r="A44" s="168">
        <f t="shared" si="24"/>
        <v>10</v>
      </c>
      <c r="B44" s="176" t="s">
        <v>217</v>
      </c>
      <c r="C44" s="168">
        <f t="shared" si="20"/>
        <v>1.57</v>
      </c>
      <c r="D44" s="176"/>
      <c r="E44" s="176">
        <v>1.24</v>
      </c>
      <c r="F44" s="176">
        <v>0.33</v>
      </c>
      <c r="G44" s="176"/>
      <c r="H44" s="177">
        <f t="shared" si="25"/>
        <v>0</v>
      </c>
      <c r="I44" s="178"/>
      <c r="J44" s="179"/>
      <c r="K44" s="179"/>
      <c r="L44" s="179"/>
      <c r="M44" s="179"/>
      <c r="N44" s="180"/>
      <c r="O44" s="172"/>
      <c r="P44" s="172"/>
      <c r="Q44" s="170">
        <f t="shared" si="21"/>
        <v>257.72710000000001</v>
      </c>
      <c r="R44" s="171">
        <f t="shared" si="22"/>
        <v>0</v>
      </c>
      <c r="S44" s="172"/>
      <c r="T44" s="172"/>
      <c r="U44" s="172"/>
      <c r="V44" s="172"/>
      <c r="W44" s="172">
        <f t="shared" si="23"/>
        <v>0</v>
      </c>
      <c r="X44" s="172"/>
      <c r="Y44" s="172"/>
      <c r="Z44" s="172"/>
      <c r="AA44" s="172"/>
      <c r="AB44" s="173"/>
      <c r="AC44" s="173"/>
      <c r="AD44" s="173"/>
      <c r="AE44" s="173"/>
      <c r="AF44" s="174"/>
      <c r="AG44" s="175">
        <f t="shared" si="19"/>
        <v>0</v>
      </c>
      <c r="AH44" s="175" t="e">
        <f>W44/H44</f>
        <v>#DIV/0!</v>
      </c>
    </row>
    <row r="45" spans="1:34" s="160" customFormat="1" ht="17.5" hidden="1">
      <c r="A45" s="168">
        <f t="shared" si="24"/>
        <v>11</v>
      </c>
      <c r="B45" s="176" t="s">
        <v>218</v>
      </c>
      <c r="C45" s="168">
        <f t="shared" si="20"/>
        <v>0.38</v>
      </c>
      <c r="D45" s="176"/>
      <c r="E45" s="176"/>
      <c r="F45" s="176">
        <v>0.38</v>
      </c>
      <c r="G45" s="176"/>
      <c r="H45" s="177">
        <f t="shared" si="25"/>
        <v>0</v>
      </c>
      <c r="I45" s="178"/>
      <c r="J45" s="179"/>
      <c r="K45" s="179"/>
      <c r="L45" s="179"/>
      <c r="M45" s="179"/>
      <c r="N45" s="180"/>
      <c r="O45" s="172"/>
      <c r="P45" s="172"/>
      <c r="Q45" s="170">
        <f t="shared" si="21"/>
        <v>43.513800000000003</v>
      </c>
      <c r="R45" s="171">
        <f t="shared" si="22"/>
        <v>0.25700000000000001</v>
      </c>
      <c r="S45" s="172"/>
      <c r="T45" s="172"/>
      <c r="U45" s="172">
        <v>0.25700000000000001</v>
      </c>
      <c r="V45" s="172"/>
      <c r="W45" s="172">
        <f t="shared" si="23"/>
        <v>0</v>
      </c>
      <c r="X45" s="172"/>
      <c r="Y45" s="172"/>
      <c r="Z45" s="172"/>
      <c r="AA45" s="172"/>
      <c r="AB45" s="173"/>
      <c r="AC45" s="173"/>
      <c r="AD45" s="173"/>
      <c r="AE45" s="173"/>
      <c r="AF45" s="174">
        <v>29</v>
      </c>
      <c r="AG45" s="175">
        <f t="shared" si="19"/>
        <v>0.6763157894736842</v>
      </c>
      <c r="AH45" s="175"/>
    </row>
    <row r="46" spans="1:34" s="160" customFormat="1" ht="17.5" hidden="1">
      <c r="A46" s="168">
        <f t="shared" si="24"/>
        <v>12</v>
      </c>
      <c r="B46" s="176" t="s">
        <v>219</v>
      </c>
      <c r="C46" s="168">
        <f t="shared" si="20"/>
        <v>1.06</v>
      </c>
      <c r="D46" s="176"/>
      <c r="E46" s="176">
        <v>0.43</v>
      </c>
      <c r="F46" s="176">
        <v>0.63</v>
      </c>
      <c r="G46" s="176"/>
      <c r="H46" s="177">
        <f t="shared" si="25"/>
        <v>0</v>
      </c>
      <c r="I46" s="178"/>
      <c r="J46" s="179"/>
      <c r="K46" s="179"/>
      <c r="L46" s="179"/>
      <c r="M46" s="179"/>
      <c r="N46" s="180"/>
      <c r="O46" s="172"/>
      <c r="P46" s="172"/>
      <c r="Q46" s="170">
        <f t="shared" si="21"/>
        <v>148.41039999999998</v>
      </c>
      <c r="R46" s="171">
        <f t="shared" si="22"/>
        <v>0.38</v>
      </c>
      <c r="S46" s="172"/>
      <c r="T46" s="172"/>
      <c r="U46" s="172">
        <v>0.38</v>
      </c>
      <c r="V46" s="172"/>
      <c r="W46" s="172">
        <f t="shared" si="23"/>
        <v>0</v>
      </c>
      <c r="X46" s="172"/>
      <c r="Y46" s="172"/>
      <c r="Z46" s="172"/>
      <c r="AA46" s="172"/>
      <c r="AB46" s="173"/>
      <c r="AC46" s="173"/>
      <c r="AD46" s="173"/>
      <c r="AE46" s="173"/>
      <c r="AF46" s="174"/>
      <c r="AG46" s="175">
        <f t="shared" si="19"/>
        <v>0.35849056603773582</v>
      </c>
      <c r="AH46" s="175" t="e">
        <f>W46/H46</f>
        <v>#DIV/0!</v>
      </c>
    </row>
    <row r="47" spans="1:34" s="160" customFormat="1" ht="17.5" hidden="1">
      <c r="A47" s="168">
        <f t="shared" si="24"/>
        <v>13</v>
      </c>
      <c r="B47" s="176" t="s">
        <v>220</v>
      </c>
      <c r="C47" s="168">
        <f t="shared" si="20"/>
        <v>0.73</v>
      </c>
      <c r="D47" s="176">
        <v>0</v>
      </c>
      <c r="E47" s="176">
        <v>0.47499999999999998</v>
      </c>
      <c r="F47" s="176">
        <v>0.255</v>
      </c>
      <c r="G47" s="176"/>
      <c r="H47" s="177">
        <f t="shared" si="25"/>
        <v>0</v>
      </c>
      <c r="I47" s="178"/>
      <c r="J47" s="179"/>
      <c r="K47" s="179"/>
      <c r="L47" s="179"/>
      <c r="M47" s="179"/>
      <c r="N47" s="180"/>
      <c r="O47" s="172"/>
      <c r="P47" s="172"/>
      <c r="Q47" s="170">
        <f t="shared" si="21"/>
        <v>113.4508</v>
      </c>
      <c r="R47" s="171">
        <f t="shared" si="22"/>
        <v>0.255</v>
      </c>
      <c r="S47" s="172"/>
      <c r="T47" s="172"/>
      <c r="U47" s="172">
        <v>0.255</v>
      </c>
      <c r="V47" s="172"/>
      <c r="W47" s="172">
        <f t="shared" si="23"/>
        <v>0</v>
      </c>
      <c r="X47" s="172"/>
      <c r="Y47" s="172"/>
      <c r="Z47" s="172"/>
      <c r="AA47" s="172"/>
      <c r="AB47" s="173"/>
      <c r="AC47" s="173"/>
      <c r="AD47" s="173"/>
      <c r="AE47" s="173"/>
      <c r="AF47" s="174">
        <v>90</v>
      </c>
      <c r="AG47" s="175">
        <f t="shared" si="19"/>
        <v>0.34931506849315069</v>
      </c>
      <c r="AH47" s="175" t="e">
        <f>W47/H47</f>
        <v>#DIV/0!</v>
      </c>
    </row>
    <row r="48" spans="1:34" s="160" customFormat="1" ht="17.5" hidden="1">
      <c r="A48" s="168">
        <f t="shared" si="24"/>
        <v>14</v>
      </c>
      <c r="B48" s="176" t="s">
        <v>221</v>
      </c>
      <c r="C48" s="168">
        <f t="shared" si="20"/>
        <v>0.25</v>
      </c>
      <c r="D48" s="176"/>
      <c r="E48" s="176"/>
      <c r="F48" s="176"/>
      <c r="G48" s="176">
        <v>0.25</v>
      </c>
      <c r="H48" s="177">
        <f t="shared" si="25"/>
        <v>0</v>
      </c>
      <c r="I48" s="178"/>
      <c r="J48" s="179"/>
      <c r="K48" s="179"/>
      <c r="L48" s="179"/>
      <c r="M48" s="179"/>
      <c r="N48" s="180"/>
      <c r="O48" s="172"/>
      <c r="P48" s="172"/>
      <c r="Q48" s="170">
        <f t="shared" si="21"/>
        <v>28.627500000000001</v>
      </c>
      <c r="R48" s="171">
        <f t="shared" si="22"/>
        <v>0</v>
      </c>
      <c r="S48" s="172"/>
      <c r="T48" s="172"/>
      <c r="U48" s="172"/>
      <c r="V48" s="172"/>
      <c r="W48" s="172">
        <f t="shared" si="23"/>
        <v>0</v>
      </c>
      <c r="X48" s="172"/>
      <c r="Y48" s="172"/>
      <c r="Z48" s="172"/>
      <c r="AA48" s="172"/>
      <c r="AB48" s="173"/>
      <c r="AC48" s="173"/>
      <c r="AD48" s="173"/>
      <c r="AE48" s="173"/>
      <c r="AF48" s="174"/>
      <c r="AG48" s="175">
        <f t="shared" si="19"/>
        <v>0</v>
      </c>
      <c r="AH48" s="175" t="e">
        <f>W48/H48</f>
        <v>#DIV/0!</v>
      </c>
    </row>
    <row r="49" spans="1:34" s="160" customFormat="1" ht="18" hidden="1">
      <c r="A49" s="168">
        <f t="shared" si="24"/>
        <v>15</v>
      </c>
      <c r="B49" s="176" t="s">
        <v>222</v>
      </c>
      <c r="C49" s="168">
        <f t="shared" si="20"/>
        <v>5.45</v>
      </c>
      <c r="D49" s="176">
        <v>0</v>
      </c>
      <c r="E49" s="176">
        <v>1.8</v>
      </c>
      <c r="F49" s="176">
        <v>1.89</v>
      </c>
      <c r="G49" s="176">
        <v>1.76</v>
      </c>
      <c r="H49" s="169">
        <f t="shared" si="25"/>
        <v>0.26</v>
      </c>
      <c r="I49" s="169"/>
      <c r="J49" s="169"/>
      <c r="K49" s="169"/>
      <c r="L49" s="169"/>
      <c r="M49" s="169"/>
      <c r="N49" s="169">
        <v>0.26</v>
      </c>
      <c r="O49" s="169"/>
      <c r="P49" s="169"/>
      <c r="Q49" s="170">
        <f t="shared" si="21"/>
        <v>753.06159879999996</v>
      </c>
      <c r="R49" s="171">
        <f t="shared" si="22"/>
        <v>2.71</v>
      </c>
      <c r="S49" s="172"/>
      <c r="T49" s="172">
        <v>0.45</v>
      </c>
      <c r="U49" s="172">
        <v>1.33</v>
      </c>
      <c r="V49" s="172">
        <v>0.93</v>
      </c>
      <c r="W49" s="172">
        <f t="shared" si="23"/>
        <v>0</v>
      </c>
      <c r="X49" s="172"/>
      <c r="Y49" s="172"/>
      <c r="Z49" s="172"/>
      <c r="AA49" s="172"/>
      <c r="AB49" s="173"/>
      <c r="AC49" s="173"/>
      <c r="AD49" s="173"/>
      <c r="AE49" s="173"/>
      <c r="AF49" s="174">
        <v>374.8</v>
      </c>
      <c r="AG49" s="175">
        <f t="shared" si="19"/>
        <v>0.49724770642201832</v>
      </c>
      <c r="AH49" s="175"/>
    </row>
    <row r="50" spans="1:34" s="160" customFormat="1" ht="18" hidden="1">
      <c r="A50" s="168">
        <f t="shared" si="24"/>
        <v>16</v>
      </c>
      <c r="B50" s="176" t="s">
        <v>223</v>
      </c>
      <c r="C50" s="168">
        <f t="shared" si="20"/>
        <v>4.8900000000000006</v>
      </c>
      <c r="D50" s="176">
        <v>0.84</v>
      </c>
      <c r="E50" s="176">
        <v>1.7</v>
      </c>
      <c r="F50" s="176">
        <v>2.35</v>
      </c>
      <c r="G50" s="176">
        <v>0</v>
      </c>
      <c r="H50" s="169">
        <f t="shared" si="25"/>
        <v>5.45</v>
      </c>
      <c r="I50" s="169"/>
      <c r="J50" s="169">
        <v>0.8</v>
      </c>
      <c r="K50" s="169"/>
      <c r="L50" s="169"/>
      <c r="M50" s="169"/>
      <c r="N50" s="169">
        <v>4.6500000000000004</v>
      </c>
      <c r="O50" s="169"/>
      <c r="P50" s="169"/>
      <c r="Q50" s="170">
        <f t="shared" si="21"/>
        <v>1150.5826670000001</v>
      </c>
      <c r="R50" s="171">
        <f t="shared" si="22"/>
        <v>1.8800000000000001</v>
      </c>
      <c r="S50" s="172">
        <v>0.63</v>
      </c>
      <c r="T50" s="172">
        <v>0.55000000000000004</v>
      </c>
      <c r="U50" s="172">
        <v>0.7</v>
      </c>
      <c r="V50" s="172"/>
      <c r="W50" s="172">
        <f t="shared" si="23"/>
        <v>2.2999999999999998</v>
      </c>
      <c r="X50" s="172"/>
      <c r="Y50" s="172">
        <v>0.9</v>
      </c>
      <c r="Z50" s="172"/>
      <c r="AA50" s="172"/>
      <c r="AB50" s="173"/>
      <c r="AC50" s="173">
        <v>1.4</v>
      </c>
      <c r="AD50" s="173"/>
      <c r="AE50" s="173"/>
      <c r="AF50" s="174">
        <v>635.4</v>
      </c>
      <c r="AG50" s="175">
        <f t="shared" si="19"/>
        <v>0.38445807770961143</v>
      </c>
      <c r="AH50" s="175"/>
    </row>
    <row r="51" spans="1:34" s="160" customFormat="1" ht="18" hidden="1">
      <c r="A51" s="168">
        <f t="shared" si="24"/>
        <v>17</v>
      </c>
      <c r="B51" s="176" t="s">
        <v>224</v>
      </c>
      <c r="C51" s="168">
        <f t="shared" si="20"/>
        <v>3.07</v>
      </c>
      <c r="D51" s="176">
        <v>0</v>
      </c>
      <c r="E51" s="176">
        <v>0.3</v>
      </c>
      <c r="F51" s="176">
        <v>1.87</v>
      </c>
      <c r="G51" s="176">
        <v>0.9</v>
      </c>
      <c r="H51" s="169">
        <f t="shared" si="25"/>
        <v>1.4</v>
      </c>
      <c r="I51" s="169"/>
      <c r="J51" s="169"/>
      <c r="K51" s="169"/>
      <c r="L51" s="169"/>
      <c r="M51" s="169"/>
      <c r="N51" s="169">
        <v>1.4</v>
      </c>
      <c r="O51" s="169"/>
      <c r="P51" s="169"/>
      <c r="Q51" s="170">
        <f t="shared" si="21"/>
        <v>455.66423200000003</v>
      </c>
      <c r="R51" s="171">
        <f t="shared" si="22"/>
        <v>0.43000000000000005</v>
      </c>
      <c r="S51" s="172"/>
      <c r="T51" s="172">
        <v>0.16</v>
      </c>
      <c r="U51" s="172">
        <v>0.27</v>
      </c>
      <c r="V51" s="172"/>
      <c r="W51" s="172">
        <f t="shared" si="23"/>
        <v>0</v>
      </c>
      <c r="X51" s="172"/>
      <c r="Y51" s="172"/>
      <c r="Z51" s="172"/>
      <c r="AA51" s="172"/>
      <c r="AB51" s="173"/>
      <c r="AC51" s="173"/>
      <c r="AD51" s="173"/>
      <c r="AE51" s="173"/>
      <c r="AF51" s="174">
        <v>100</v>
      </c>
      <c r="AG51" s="175">
        <f t="shared" si="19"/>
        <v>0.14006514657980459</v>
      </c>
      <c r="AH51" s="175"/>
    </row>
    <row r="52" spans="1:34" s="160" customFormat="1" ht="17.5" hidden="1">
      <c r="A52" s="168">
        <f t="shared" si="24"/>
        <v>18</v>
      </c>
      <c r="B52" s="176" t="s">
        <v>225</v>
      </c>
      <c r="C52" s="168">
        <f t="shared" si="20"/>
        <v>2.89</v>
      </c>
      <c r="D52" s="176"/>
      <c r="E52" s="176"/>
      <c r="F52" s="176">
        <v>2.89</v>
      </c>
      <c r="G52" s="176"/>
      <c r="H52" s="177">
        <f t="shared" si="25"/>
        <v>0</v>
      </c>
      <c r="I52" s="178"/>
      <c r="J52" s="179"/>
      <c r="K52" s="179"/>
      <c r="L52" s="179"/>
      <c r="M52" s="179"/>
      <c r="N52" s="180"/>
      <c r="O52" s="172"/>
      <c r="P52" s="172"/>
      <c r="Q52" s="170">
        <f t="shared" si="21"/>
        <v>330.93390000000005</v>
      </c>
      <c r="R52" s="171">
        <f t="shared" si="22"/>
        <v>0</v>
      </c>
      <c r="S52" s="172"/>
      <c r="T52" s="172"/>
      <c r="U52" s="172"/>
      <c r="V52" s="172"/>
      <c r="W52" s="172">
        <f t="shared" si="23"/>
        <v>0</v>
      </c>
      <c r="X52" s="172"/>
      <c r="Y52" s="172"/>
      <c r="Z52" s="172"/>
      <c r="AA52" s="172"/>
      <c r="AB52" s="173"/>
      <c r="AC52" s="173"/>
      <c r="AD52" s="173"/>
      <c r="AE52" s="173"/>
      <c r="AF52" s="174"/>
      <c r="AG52" s="175">
        <f t="shared" si="19"/>
        <v>0</v>
      </c>
      <c r="AH52" s="175"/>
    </row>
    <row r="53" spans="1:34" s="160" customFormat="1" ht="18" hidden="1">
      <c r="A53" s="168">
        <f t="shared" si="24"/>
        <v>19</v>
      </c>
      <c r="B53" s="176" t="s">
        <v>226</v>
      </c>
      <c r="C53" s="168">
        <f t="shared" si="20"/>
        <v>1.2250000000000001</v>
      </c>
      <c r="D53" s="176"/>
      <c r="E53" s="176">
        <v>0.15</v>
      </c>
      <c r="F53" s="176">
        <v>0.69499999999999995</v>
      </c>
      <c r="G53" s="176">
        <v>0.38</v>
      </c>
      <c r="H53" s="169">
        <f t="shared" si="25"/>
        <v>1.8</v>
      </c>
      <c r="I53" s="169"/>
      <c r="J53" s="169"/>
      <c r="K53" s="169"/>
      <c r="L53" s="169"/>
      <c r="M53" s="169"/>
      <c r="N53" s="169">
        <v>1.8</v>
      </c>
      <c r="O53" s="169"/>
      <c r="P53" s="169"/>
      <c r="Q53" s="170">
        <f t="shared" si="21"/>
        <v>259.324434</v>
      </c>
      <c r="R53" s="171">
        <f t="shared" si="22"/>
        <v>0</v>
      </c>
      <c r="S53" s="172"/>
      <c r="T53" s="172"/>
      <c r="U53" s="172"/>
      <c r="V53" s="172"/>
      <c r="W53" s="172">
        <f t="shared" si="23"/>
        <v>0.4</v>
      </c>
      <c r="X53" s="172"/>
      <c r="Y53" s="172"/>
      <c r="Z53" s="172"/>
      <c r="AA53" s="172"/>
      <c r="AB53" s="173"/>
      <c r="AC53" s="173">
        <v>0.4</v>
      </c>
      <c r="AD53" s="173"/>
      <c r="AE53" s="173"/>
      <c r="AF53" s="174">
        <v>78</v>
      </c>
      <c r="AG53" s="175">
        <f t="shared" si="19"/>
        <v>0</v>
      </c>
      <c r="AH53" s="175"/>
    </row>
    <row r="54" spans="1:34" s="160" customFormat="1" ht="18" hidden="1">
      <c r="A54" s="168">
        <f t="shared" si="24"/>
        <v>20</v>
      </c>
      <c r="B54" s="176" t="s">
        <v>227</v>
      </c>
      <c r="C54" s="168">
        <f t="shared" si="20"/>
        <v>1.3450000000000002</v>
      </c>
      <c r="D54" s="176">
        <v>0</v>
      </c>
      <c r="E54" s="176">
        <v>0.2</v>
      </c>
      <c r="F54" s="176">
        <v>0.745</v>
      </c>
      <c r="G54" s="176">
        <v>0.4</v>
      </c>
      <c r="H54" s="169">
        <f t="shared" si="25"/>
        <v>0.35</v>
      </c>
      <c r="I54" s="169"/>
      <c r="J54" s="169"/>
      <c r="K54" s="169"/>
      <c r="L54" s="169">
        <v>0.15</v>
      </c>
      <c r="M54" s="169"/>
      <c r="N54" s="169"/>
      <c r="O54" s="169"/>
      <c r="P54" s="169">
        <v>0.2</v>
      </c>
      <c r="Q54" s="170">
        <f t="shared" si="21"/>
        <v>185.44231650000003</v>
      </c>
      <c r="R54" s="171">
        <f t="shared" si="22"/>
        <v>1.2450000000000001</v>
      </c>
      <c r="S54" s="172"/>
      <c r="T54" s="172">
        <v>0.2</v>
      </c>
      <c r="U54" s="172">
        <v>0.64500000000000002</v>
      </c>
      <c r="V54" s="172">
        <v>0.4</v>
      </c>
      <c r="W54" s="172">
        <f t="shared" si="23"/>
        <v>0.35</v>
      </c>
      <c r="X54" s="172"/>
      <c r="Y54" s="172"/>
      <c r="Z54" s="172"/>
      <c r="AA54" s="172">
        <v>0.15</v>
      </c>
      <c r="AB54" s="173"/>
      <c r="AC54" s="173"/>
      <c r="AD54" s="173"/>
      <c r="AE54" s="173">
        <v>0.2</v>
      </c>
      <c r="AF54" s="174">
        <v>185</v>
      </c>
      <c r="AG54" s="175">
        <f t="shared" si="19"/>
        <v>0.92565055762081783</v>
      </c>
      <c r="AH54" s="175"/>
    </row>
    <row r="55" spans="1:34" s="160" customFormat="1" ht="15.5" hidden="1" thickBot="1">
      <c r="A55" s="181"/>
      <c r="B55" s="182" t="s">
        <v>2</v>
      </c>
      <c r="C55" s="183">
        <f>SUM(C34:C54)</f>
        <v>52.253</v>
      </c>
      <c r="D55" s="183">
        <f t="shared" ref="D55:AF55" si="26">SUM(D34:D54)</f>
        <v>7.66</v>
      </c>
      <c r="E55" s="183">
        <f t="shared" si="26"/>
        <v>13.494999999999999</v>
      </c>
      <c r="F55" s="183">
        <f t="shared" si="26"/>
        <v>27.258000000000003</v>
      </c>
      <c r="G55" s="183">
        <f t="shared" si="26"/>
        <v>3.84</v>
      </c>
      <c r="H55" s="183">
        <f t="shared" si="26"/>
        <v>28.120000000000005</v>
      </c>
      <c r="I55" s="183">
        <f t="shared" si="26"/>
        <v>7.4499999999999993</v>
      </c>
      <c r="J55" s="183">
        <f t="shared" si="26"/>
        <v>0.8</v>
      </c>
      <c r="K55" s="183">
        <f t="shared" si="26"/>
        <v>0</v>
      </c>
      <c r="L55" s="183">
        <f t="shared" si="26"/>
        <v>0.15</v>
      </c>
      <c r="M55" s="183">
        <f t="shared" si="26"/>
        <v>1</v>
      </c>
      <c r="N55" s="183">
        <f t="shared" si="26"/>
        <v>13.800000000000002</v>
      </c>
      <c r="O55" s="183">
        <f t="shared" si="26"/>
        <v>0.4</v>
      </c>
      <c r="P55" s="183">
        <f t="shared" si="26"/>
        <v>4.5200000000000005</v>
      </c>
      <c r="Q55" s="183">
        <f t="shared" si="26"/>
        <v>10014.653805799999</v>
      </c>
      <c r="R55" s="183">
        <f t="shared" si="26"/>
        <v>16.423999999999999</v>
      </c>
      <c r="S55" s="183">
        <f t="shared" si="26"/>
        <v>1.1299999999999999</v>
      </c>
      <c r="T55" s="183">
        <f t="shared" si="26"/>
        <v>2.5410000000000004</v>
      </c>
      <c r="U55" s="183">
        <f t="shared" si="26"/>
        <v>11.272999999999998</v>
      </c>
      <c r="V55" s="183">
        <f t="shared" si="26"/>
        <v>1.48</v>
      </c>
      <c r="W55" s="183">
        <f t="shared" si="26"/>
        <v>16.273999999999997</v>
      </c>
      <c r="X55" s="183">
        <f t="shared" si="26"/>
        <v>4.46</v>
      </c>
      <c r="Y55" s="183">
        <f t="shared" si="26"/>
        <v>0.9</v>
      </c>
      <c r="Z55" s="183">
        <f t="shared" si="26"/>
        <v>0</v>
      </c>
      <c r="AA55" s="183">
        <f t="shared" si="26"/>
        <v>0.15</v>
      </c>
      <c r="AB55" s="183">
        <f t="shared" si="26"/>
        <v>0.9</v>
      </c>
      <c r="AC55" s="183">
        <f t="shared" si="26"/>
        <v>7.9390000000000001</v>
      </c>
      <c r="AD55" s="183">
        <f t="shared" si="26"/>
        <v>0</v>
      </c>
      <c r="AE55" s="183">
        <f t="shared" si="26"/>
        <v>1.9249999999999998</v>
      </c>
      <c r="AF55" s="183">
        <f t="shared" si="26"/>
        <v>3589.7000000000003</v>
      </c>
      <c r="AG55" s="183">
        <f>SUM(AG34:AG54)</f>
        <v>6.0192312864394912</v>
      </c>
      <c r="AH55" s="184">
        <f>W55/H55</f>
        <v>0.57873399715504958</v>
      </c>
    </row>
    <row r="56" spans="1:34" s="160" customFormat="1" ht="15.5" hidden="1">
      <c r="A56" s="156"/>
      <c r="B56" s="156"/>
      <c r="C56" s="185"/>
      <c r="D56" s="163"/>
      <c r="E56" s="163"/>
      <c r="F56" s="163"/>
      <c r="G56" s="163"/>
      <c r="H56" s="156"/>
      <c r="I56" s="186"/>
      <c r="J56" s="187"/>
      <c r="K56" s="187"/>
      <c r="L56" s="187"/>
      <c r="M56" s="156"/>
      <c r="N56" s="164"/>
      <c r="AF56" s="161"/>
    </row>
    <row r="57" spans="1:34" s="160" customFormat="1" ht="15.5" hidden="1">
      <c r="A57" s="481" t="s">
        <v>201</v>
      </c>
      <c r="B57" s="481"/>
      <c r="C57" s="481"/>
      <c r="D57" s="481"/>
      <c r="E57" s="481"/>
      <c r="F57" s="156"/>
      <c r="G57" s="157"/>
      <c r="H57" s="157"/>
      <c r="I57" s="158"/>
      <c r="J57" s="158"/>
      <c r="K57" s="158"/>
      <c r="L57" s="158"/>
      <c r="M57" s="158"/>
      <c r="N57" s="159"/>
      <c r="AF57" s="161"/>
    </row>
    <row r="58" spans="1:34" s="160" customFormat="1" ht="15.5" hidden="1">
      <c r="A58" s="469" t="s">
        <v>228</v>
      </c>
      <c r="B58" s="469"/>
      <c r="C58" s="469"/>
      <c r="D58" s="469"/>
      <c r="E58" s="469"/>
      <c r="F58" s="156"/>
      <c r="G58" s="157"/>
      <c r="H58" s="157"/>
      <c r="I58" s="158"/>
      <c r="J58" s="158"/>
      <c r="K58" s="158"/>
      <c r="L58" s="158"/>
      <c r="M58" s="158"/>
      <c r="N58" s="159"/>
      <c r="AF58" s="161"/>
    </row>
    <row r="59" spans="1:34" s="160" customFormat="1" ht="15.5" hidden="1">
      <c r="A59" s="188"/>
      <c r="B59" s="188"/>
      <c r="C59" s="189"/>
      <c r="D59" s="189"/>
      <c r="E59" s="188"/>
      <c r="F59" s="188"/>
      <c r="G59" s="188"/>
      <c r="H59" s="188"/>
      <c r="I59" s="188"/>
      <c r="J59" s="188"/>
      <c r="K59" s="188"/>
      <c r="L59" s="188"/>
      <c r="M59" s="188"/>
      <c r="N59" s="190"/>
      <c r="AF59" s="161"/>
    </row>
    <row r="60" spans="1:34" s="160" customFormat="1" ht="15.5" hidden="1">
      <c r="A60" s="158"/>
      <c r="B60" s="191" t="str">
        <f>A29</f>
        <v>BÁO CÁO  KẾT QUẢ THỰC HIỆN KẾ HOẠCH LÀM ĐƯỜNG GTNT, RÃNH THOÁT NƯỚC THEO CƠ CHẾ HỖ TRỢ XI MĂNG ĐẾN NGÀY 24/05/2018</v>
      </c>
      <c r="C60" s="192"/>
      <c r="D60" s="192"/>
      <c r="E60" s="193"/>
      <c r="F60" s="193"/>
      <c r="G60" s="193"/>
      <c r="H60" s="193"/>
      <c r="I60" s="193"/>
      <c r="J60" s="193"/>
      <c r="K60" s="193"/>
      <c r="L60" s="193"/>
      <c r="M60" s="193"/>
      <c r="N60" s="194"/>
      <c r="AF60" s="161"/>
    </row>
    <row r="61" spans="1:34" s="160" customFormat="1" ht="15.5" hidden="1">
      <c r="A61" s="188"/>
      <c r="B61" s="188"/>
      <c r="C61" s="189"/>
      <c r="D61" s="189"/>
      <c r="E61" s="188"/>
      <c r="F61" s="188"/>
      <c r="G61" s="188"/>
      <c r="H61" s="188"/>
      <c r="I61" s="188"/>
      <c r="J61" s="188"/>
      <c r="K61" s="188"/>
      <c r="L61" s="188"/>
      <c r="M61" s="188"/>
      <c r="N61" s="190"/>
      <c r="AF61" s="161"/>
    </row>
    <row r="62" spans="1:34" s="160" customFormat="1" ht="16.5" hidden="1" customHeight="1">
      <c r="A62" s="471" t="s">
        <v>0</v>
      </c>
      <c r="B62" s="455" t="s">
        <v>203</v>
      </c>
      <c r="C62" s="473" t="s">
        <v>175</v>
      </c>
      <c r="D62" s="473"/>
      <c r="E62" s="473"/>
      <c r="F62" s="473"/>
      <c r="G62" s="473"/>
      <c r="H62" s="473"/>
      <c r="I62" s="473"/>
      <c r="J62" s="473"/>
      <c r="K62" s="473"/>
      <c r="L62" s="473"/>
      <c r="M62" s="473"/>
      <c r="N62" s="473"/>
      <c r="O62" s="473"/>
      <c r="P62" s="473"/>
      <c r="Q62" s="473"/>
      <c r="R62" s="454" t="s">
        <v>176</v>
      </c>
      <c r="S62" s="454"/>
      <c r="T62" s="454"/>
      <c r="U62" s="454"/>
      <c r="V62" s="454"/>
      <c r="W62" s="454"/>
      <c r="X62" s="454"/>
      <c r="Y62" s="454"/>
      <c r="Z62" s="454"/>
      <c r="AA62" s="454"/>
      <c r="AB62" s="454"/>
      <c r="AC62" s="454"/>
      <c r="AD62" s="454"/>
      <c r="AE62" s="454"/>
      <c r="AF62" s="454"/>
      <c r="AG62" s="454" t="s">
        <v>177</v>
      </c>
      <c r="AH62" s="454"/>
    </row>
    <row r="63" spans="1:34" s="160" customFormat="1" ht="15.75" hidden="1" customHeight="1">
      <c r="A63" s="472"/>
      <c r="B63" s="456"/>
      <c r="C63" s="455" t="s">
        <v>179</v>
      </c>
      <c r="D63" s="457" t="s">
        <v>180</v>
      </c>
      <c r="E63" s="457"/>
      <c r="F63" s="457"/>
      <c r="G63" s="457"/>
      <c r="H63" s="458" t="s">
        <v>181</v>
      </c>
      <c r="I63" s="460" t="s">
        <v>182</v>
      </c>
      <c r="J63" s="461"/>
      <c r="K63" s="461"/>
      <c r="L63" s="461"/>
      <c r="M63" s="461" t="s">
        <v>183</v>
      </c>
      <c r="N63" s="461"/>
      <c r="O63" s="461"/>
      <c r="P63" s="462"/>
      <c r="Q63" s="463" t="s">
        <v>184</v>
      </c>
      <c r="R63" s="455" t="s">
        <v>185</v>
      </c>
      <c r="S63" s="466" t="s">
        <v>180</v>
      </c>
      <c r="T63" s="467"/>
      <c r="U63" s="467"/>
      <c r="V63" s="468"/>
      <c r="W63" s="458" t="s">
        <v>181</v>
      </c>
      <c r="X63" s="460" t="s">
        <v>182</v>
      </c>
      <c r="Y63" s="461"/>
      <c r="Z63" s="461"/>
      <c r="AA63" s="461"/>
      <c r="AB63" s="461" t="s">
        <v>183</v>
      </c>
      <c r="AC63" s="461"/>
      <c r="AD63" s="461"/>
      <c r="AE63" s="462"/>
      <c r="AF63" s="450" t="s">
        <v>186</v>
      </c>
      <c r="AG63" s="450" t="s">
        <v>187</v>
      </c>
      <c r="AH63" s="450" t="s">
        <v>188</v>
      </c>
    </row>
    <row r="64" spans="1:34" s="160" customFormat="1" ht="105" hidden="1" customHeight="1">
      <c r="A64" s="472"/>
      <c r="B64" s="456"/>
      <c r="C64" s="456"/>
      <c r="D64" s="408" t="s">
        <v>189</v>
      </c>
      <c r="E64" s="408" t="s">
        <v>190</v>
      </c>
      <c r="F64" s="408" t="s">
        <v>191</v>
      </c>
      <c r="G64" s="408" t="s">
        <v>192</v>
      </c>
      <c r="H64" s="459"/>
      <c r="I64" s="167" t="s">
        <v>204</v>
      </c>
      <c r="J64" s="167" t="s">
        <v>205</v>
      </c>
      <c r="K64" s="167" t="s">
        <v>206</v>
      </c>
      <c r="L64" s="167" t="s">
        <v>207</v>
      </c>
      <c r="M64" s="167" t="s">
        <v>204</v>
      </c>
      <c r="N64" s="167" t="s">
        <v>205</v>
      </c>
      <c r="O64" s="167" t="s">
        <v>206</v>
      </c>
      <c r="P64" s="167" t="s">
        <v>207</v>
      </c>
      <c r="Q64" s="464"/>
      <c r="R64" s="465"/>
      <c r="S64" s="408" t="s">
        <v>189</v>
      </c>
      <c r="T64" s="408" t="s">
        <v>190</v>
      </c>
      <c r="U64" s="408" t="s">
        <v>191</v>
      </c>
      <c r="V64" s="408" t="s">
        <v>192</v>
      </c>
      <c r="W64" s="459"/>
      <c r="X64" s="167" t="s">
        <v>204</v>
      </c>
      <c r="Y64" s="167" t="s">
        <v>205</v>
      </c>
      <c r="Z64" s="167" t="s">
        <v>206</v>
      </c>
      <c r="AA64" s="167" t="s">
        <v>207</v>
      </c>
      <c r="AB64" s="167" t="s">
        <v>204</v>
      </c>
      <c r="AC64" s="167" t="s">
        <v>205</v>
      </c>
      <c r="AD64" s="167" t="s">
        <v>206</v>
      </c>
      <c r="AE64" s="167" t="s">
        <v>207</v>
      </c>
      <c r="AF64" s="451"/>
      <c r="AG64" s="451"/>
      <c r="AH64" s="451"/>
    </row>
    <row r="65" spans="1:34" s="160" customFormat="1" ht="15.5" hidden="1">
      <c r="A65" s="195">
        <v>1</v>
      </c>
      <c r="B65" s="196" t="s">
        <v>229</v>
      </c>
      <c r="C65" s="197">
        <f>SUM(D65:G65)</f>
        <v>2.0120000000000005</v>
      </c>
      <c r="D65" s="198"/>
      <c r="E65" s="198">
        <v>0.7</v>
      </c>
      <c r="F65" s="198">
        <v>1.3120000000000003</v>
      </c>
      <c r="G65" s="198"/>
      <c r="H65" s="199">
        <f>SUM(I65:P65)</f>
        <v>1.3499999999999999</v>
      </c>
      <c r="I65" s="199"/>
      <c r="J65" s="199"/>
      <c r="K65" s="199"/>
      <c r="L65" s="199"/>
      <c r="M65" s="199"/>
      <c r="N65" s="199"/>
      <c r="O65" s="199"/>
      <c r="P65" s="199">
        <v>1.3499999999999999</v>
      </c>
      <c r="Q65" s="170">
        <f t="shared" ref="Q65:Q91" si="27">D65*285.06+E65*177.37+(F65+G65)*114.51+I65*85.71653+J65*71.6475+K65*87.00383+L65*58.25799+M65*72.16284+N65*60.90038+O65*76.51762+P65*50.57834</f>
        <v>342.67687899999999</v>
      </c>
      <c r="R65" s="172">
        <f>SUM(S65:V65)</f>
        <v>0.59</v>
      </c>
      <c r="S65" s="172"/>
      <c r="T65" s="172"/>
      <c r="U65" s="172">
        <v>0.59</v>
      </c>
      <c r="V65" s="172"/>
      <c r="W65" s="172">
        <f>SUM(X65:AE65)</f>
        <v>0.12</v>
      </c>
      <c r="X65" s="200"/>
      <c r="Y65" s="200"/>
      <c r="Z65" s="200"/>
      <c r="AA65" s="200"/>
      <c r="AB65" s="200"/>
      <c r="AC65" s="200"/>
      <c r="AD65" s="200"/>
      <c r="AE65" s="200">
        <v>0.12</v>
      </c>
      <c r="AF65" s="201">
        <v>86</v>
      </c>
      <c r="AG65" s="172">
        <v>0</v>
      </c>
      <c r="AH65" s="172"/>
    </row>
    <row r="66" spans="1:34" s="160" customFormat="1" ht="15.5" hidden="1">
      <c r="A66" s="202">
        <v>2</v>
      </c>
      <c r="B66" s="196" t="s">
        <v>230</v>
      </c>
      <c r="C66" s="197">
        <f t="shared" ref="C66:C91" si="28">SUM(D66:G66)</f>
        <v>0</v>
      </c>
      <c r="D66" s="198"/>
      <c r="E66" s="198"/>
      <c r="F66" s="203"/>
      <c r="G66" s="198"/>
      <c r="H66" s="199">
        <f t="shared" ref="H66:H91" si="29">SUM(I66:P66)</f>
        <v>0</v>
      </c>
      <c r="I66" s="199"/>
      <c r="J66" s="199"/>
      <c r="K66" s="199"/>
      <c r="L66" s="199"/>
      <c r="M66" s="199"/>
      <c r="N66" s="199"/>
      <c r="O66" s="199"/>
      <c r="P66" s="199"/>
      <c r="Q66" s="170">
        <f t="shared" si="27"/>
        <v>0</v>
      </c>
      <c r="R66" s="172">
        <f t="shared" ref="R66:R91" si="30">SUM(S66:V66)</f>
        <v>0</v>
      </c>
      <c r="S66" s="172"/>
      <c r="T66" s="172"/>
      <c r="U66" s="172"/>
      <c r="V66" s="172"/>
      <c r="W66" s="172">
        <f t="shared" ref="W66:W91" si="31">SUM(X66:AE66)</f>
        <v>0</v>
      </c>
      <c r="X66" s="200"/>
      <c r="Y66" s="200"/>
      <c r="Z66" s="200"/>
      <c r="AA66" s="200"/>
      <c r="AB66" s="200"/>
      <c r="AC66" s="200"/>
      <c r="AD66" s="200"/>
      <c r="AE66" s="200"/>
      <c r="AF66" s="201"/>
      <c r="AG66" s="172">
        <v>0</v>
      </c>
      <c r="AH66" s="172"/>
    </row>
    <row r="67" spans="1:34" s="160" customFormat="1" ht="15.5" hidden="1">
      <c r="A67" s="202">
        <v>3</v>
      </c>
      <c r="B67" s="196" t="s">
        <v>231</v>
      </c>
      <c r="C67" s="197">
        <f t="shared" si="28"/>
        <v>4.4899999999999993</v>
      </c>
      <c r="D67" s="198"/>
      <c r="E67" s="198">
        <v>0.31</v>
      </c>
      <c r="F67" s="203">
        <v>4.18</v>
      </c>
      <c r="G67" s="203"/>
      <c r="H67" s="199">
        <f t="shared" si="29"/>
        <v>0.9</v>
      </c>
      <c r="I67" s="199"/>
      <c r="J67" s="199"/>
      <c r="K67" s="199"/>
      <c r="L67" s="199"/>
      <c r="M67" s="199">
        <v>0.9</v>
      </c>
      <c r="N67" s="199"/>
      <c r="O67" s="199"/>
      <c r="P67" s="199"/>
      <c r="Q67" s="170">
        <f t="shared" si="27"/>
        <v>598.58305599999994</v>
      </c>
      <c r="R67" s="172">
        <f t="shared" si="30"/>
        <v>0.65</v>
      </c>
      <c r="S67" s="172"/>
      <c r="T67" s="172">
        <v>0.65</v>
      </c>
      <c r="U67" s="172"/>
      <c r="V67" s="172"/>
      <c r="W67" s="172">
        <f t="shared" si="31"/>
        <v>0</v>
      </c>
      <c r="X67" s="172"/>
      <c r="Y67" s="172"/>
      <c r="Z67" s="172"/>
      <c r="AA67" s="172"/>
      <c r="AB67" s="172"/>
      <c r="AC67" s="172"/>
      <c r="AD67" s="172"/>
      <c r="AE67" s="172"/>
      <c r="AF67" s="201">
        <v>120</v>
      </c>
      <c r="AG67" s="172">
        <v>0</v>
      </c>
      <c r="AH67" s="172"/>
    </row>
    <row r="68" spans="1:34" s="160" customFormat="1" ht="15.5" hidden="1">
      <c r="A68" s="195">
        <v>4</v>
      </c>
      <c r="B68" s="196" t="s">
        <v>232</v>
      </c>
      <c r="C68" s="197">
        <f t="shared" si="28"/>
        <v>3.6500000000000004</v>
      </c>
      <c r="D68" s="198"/>
      <c r="E68" s="198"/>
      <c r="F68" s="203">
        <v>2.3000000000000003</v>
      </c>
      <c r="G68" s="203">
        <v>1.3499999999999999</v>
      </c>
      <c r="H68" s="199">
        <f t="shared" si="29"/>
        <v>0.65</v>
      </c>
      <c r="I68" s="199"/>
      <c r="J68" s="199">
        <v>0.25</v>
      </c>
      <c r="K68" s="199"/>
      <c r="L68" s="199"/>
      <c r="M68" s="199"/>
      <c r="N68" s="199">
        <v>0.4</v>
      </c>
      <c r="O68" s="199"/>
      <c r="P68" s="199"/>
      <c r="Q68" s="170">
        <f t="shared" si="27"/>
        <v>460.23352700000009</v>
      </c>
      <c r="R68" s="172">
        <f t="shared" si="30"/>
        <v>2.25</v>
      </c>
      <c r="S68" s="172"/>
      <c r="T68" s="172"/>
      <c r="U68" s="172">
        <v>0.95</v>
      </c>
      <c r="V68" s="172">
        <v>1.3</v>
      </c>
      <c r="W68" s="172">
        <f t="shared" si="31"/>
        <v>0.27</v>
      </c>
      <c r="X68" s="200"/>
      <c r="Y68" s="200"/>
      <c r="Z68" s="200"/>
      <c r="AA68" s="200"/>
      <c r="AB68" s="200"/>
      <c r="AC68" s="200">
        <v>0.27</v>
      </c>
      <c r="AD68" s="200"/>
      <c r="AE68" s="200"/>
      <c r="AF68" s="201">
        <v>360</v>
      </c>
      <c r="AG68" s="172">
        <v>34.353000000000002</v>
      </c>
      <c r="AH68" s="172"/>
    </row>
    <row r="69" spans="1:34" s="160" customFormat="1" ht="15.5" hidden="1">
      <c r="A69" s="202">
        <v>5</v>
      </c>
      <c r="B69" s="196" t="s">
        <v>233</v>
      </c>
      <c r="C69" s="197">
        <f t="shared" si="28"/>
        <v>0.95000000000000007</v>
      </c>
      <c r="D69" s="198"/>
      <c r="E69" s="203"/>
      <c r="F69" s="203">
        <v>0.8</v>
      </c>
      <c r="G69" s="203">
        <v>0.15</v>
      </c>
      <c r="H69" s="199">
        <f t="shared" si="29"/>
        <v>0.3</v>
      </c>
      <c r="I69" s="199">
        <v>0.3</v>
      </c>
      <c r="J69" s="199"/>
      <c r="K69" s="199"/>
      <c r="L69" s="199"/>
      <c r="M69" s="199"/>
      <c r="N69" s="199"/>
      <c r="O69" s="199"/>
      <c r="P69" s="199"/>
      <c r="Q69" s="170">
        <f t="shared" si="27"/>
        <v>134.499459</v>
      </c>
      <c r="R69" s="172">
        <f t="shared" si="30"/>
        <v>0.45</v>
      </c>
      <c r="S69" s="172"/>
      <c r="T69" s="172"/>
      <c r="U69" s="172">
        <v>0.45</v>
      </c>
      <c r="V69" s="172"/>
      <c r="W69" s="172">
        <f t="shared" si="31"/>
        <v>0</v>
      </c>
      <c r="X69" s="172"/>
      <c r="Y69" s="172"/>
      <c r="Z69" s="172"/>
      <c r="AA69" s="172"/>
      <c r="AB69" s="172"/>
      <c r="AC69" s="172"/>
      <c r="AD69" s="172"/>
      <c r="AE69" s="172"/>
      <c r="AF69" s="201">
        <v>92</v>
      </c>
      <c r="AG69" s="172">
        <v>14.8863</v>
      </c>
      <c r="AH69" s="172"/>
    </row>
    <row r="70" spans="1:34" s="160" customFormat="1" ht="15.5" hidden="1">
      <c r="A70" s="202">
        <v>6</v>
      </c>
      <c r="B70" s="196" t="s">
        <v>234</v>
      </c>
      <c r="C70" s="197">
        <f t="shared" si="28"/>
        <v>0.51</v>
      </c>
      <c r="D70" s="198"/>
      <c r="E70" s="203"/>
      <c r="F70" s="203">
        <v>0.38</v>
      </c>
      <c r="G70" s="203">
        <v>0.13</v>
      </c>
      <c r="H70" s="199">
        <f t="shared" si="29"/>
        <v>0</v>
      </c>
      <c r="I70" s="199"/>
      <c r="J70" s="199"/>
      <c r="K70" s="199"/>
      <c r="L70" s="199"/>
      <c r="M70" s="199"/>
      <c r="N70" s="199"/>
      <c r="O70" s="199"/>
      <c r="P70" s="199"/>
      <c r="Q70" s="170">
        <f t="shared" si="27"/>
        <v>58.400100000000002</v>
      </c>
      <c r="R70" s="172">
        <f t="shared" si="30"/>
        <v>0.13600000000000001</v>
      </c>
      <c r="S70" s="172"/>
      <c r="T70" s="172"/>
      <c r="U70" s="172"/>
      <c r="V70" s="172">
        <v>0.13600000000000001</v>
      </c>
      <c r="W70" s="172">
        <f t="shared" si="31"/>
        <v>0</v>
      </c>
      <c r="X70" s="172"/>
      <c r="Y70" s="172"/>
      <c r="Z70" s="172"/>
      <c r="AA70" s="172"/>
      <c r="AB70" s="172"/>
      <c r="AC70" s="172"/>
      <c r="AD70" s="172"/>
      <c r="AE70" s="172"/>
      <c r="AF70" s="201">
        <v>15.5</v>
      </c>
      <c r="AG70" s="172">
        <v>0</v>
      </c>
      <c r="AH70" s="172"/>
    </row>
    <row r="71" spans="1:34" s="160" customFormat="1" ht="15.5" hidden="1">
      <c r="A71" s="195">
        <v>7</v>
      </c>
      <c r="B71" s="196" t="s">
        <v>235</v>
      </c>
      <c r="C71" s="197">
        <f t="shared" si="28"/>
        <v>5.8389999999999995</v>
      </c>
      <c r="D71" s="198"/>
      <c r="E71" s="198">
        <v>0.42499999999999999</v>
      </c>
      <c r="F71" s="203">
        <v>4.1539999999999999</v>
      </c>
      <c r="G71" s="203">
        <v>1.26</v>
      </c>
      <c r="H71" s="199">
        <f t="shared" si="29"/>
        <v>0</v>
      </c>
      <c r="I71" s="199"/>
      <c r="J71" s="199"/>
      <c r="K71" s="199"/>
      <c r="L71" s="199"/>
      <c r="M71" s="199"/>
      <c r="N71" s="199"/>
      <c r="O71" s="199"/>
      <c r="P71" s="199"/>
      <c r="Q71" s="170">
        <f t="shared" si="27"/>
        <v>695.33938999999998</v>
      </c>
      <c r="R71" s="172">
        <f t="shared" si="30"/>
        <v>2.536</v>
      </c>
      <c r="S71" s="172"/>
      <c r="T71" s="172">
        <v>0.30299999999999999</v>
      </c>
      <c r="U71" s="172">
        <v>1.843</v>
      </c>
      <c r="V71" s="172">
        <v>0.39</v>
      </c>
      <c r="W71" s="172">
        <f t="shared" si="31"/>
        <v>0</v>
      </c>
      <c r="X71" s="172"/>
      <c r="Y71" s="172"/>
      <c r="Z71" s="172"/>
      <c r="AA71" s="172"/>
      <c r="AB71" s="172"/>
      <c r="AC71" s="172"/>
      <c r="AD71" s="172"/>
      <c r="AE71" s="172"/>
      <c r="AF71" s="201">
        <v>317</v>
      </c>
      <c r="AG71" s="172">
        <v>6.8706000000000005</v>
      </c>
      <c r="AH71" s="172"/>
    </row>
    <row r="72" spans="1:34" s="160" customFormat="1" ht="15.5" hidden="1">
      <c r="A72" s="202">
        <v>8</v>
      </c>
      <c r="B72" s="196" t="s">
        <v>236</v>
      </c>
      <c r="C72" s="197">
        <f t="shared" si="28"/>
        <v>1.3900000000000003</v>
      </c>
      <c r="D72" s="198"/>
      <c r="E72" s="198"/>
      <c r="F72" s="198">
        <v>1.3900000000000003</v>
      </c>
      <c r="G72" s="198"/>
      <c r="H72" s="199">
        <f t="shared" si="29"/>
        <v>2.9450000000000003</v>
      </c>
      <c r="I72" s="199"/>
      <c r="J72" s="199"/>
      <c r="K72" s="199"/>
      <c r="L72" s="199"/>
      <c r="M72" s="199">
        <v>2.64</v>
      </c>
      <c r="N72" s="204">
        <v>0.30499999999999999</v>
      </c>
      <c r="O72" s="199"/>
      <c r="P72" s="199"/>
      <c r="Q72" s="170">
        <f t="shared" si="27"/>
        <v>368.25341350000008</v>
      </c>
      <c r="R72" s="172">
        <f t="shared" si="30"/>
        <v>0.11</v>
      </c>
      <c r="S72" s="172"/>
      <c r="T72" s="172">
        <v>0.11</v>
      </c>
      <c r="U72" s="172"/>
      <c r="V72" s="172"/>
      <c r="W72" s="172">
        <f t="shared" si="31"/>
        <v>1.7</v>
      </c>
      <c r="X72" s="172"/>
      <c r="Y72" s="172"/>
      <c r="Z72" s="172"/>
      <c r="AA72" s="172"/>
      <c r="AB72" s="172">
        <v>0.2</v>
      </c>
      <c r="AC72" s="172">
        <v>1.5</v>
      </c>
      <c r="AD72" s="172"/>
      <c r="AE72" s="172"/>
      <c r="AF72" s="201">
        <v>138.5</v>
      </c>
      <c r="AG72" s="172">
        <v>0</v>
      </c>
      <c r="AH72" s="172"/>
    </row>
    <row r="73" spans="1:34" s="160" customFormat="1" ht="15.5" hidden="1">
      <c r="A73" s="202">
        <v>9</v>
      </c>
      <c r="B73" s="196" t="s">
        <v>237</v>
      </c>
      <c r="C73" s="197">
        <f t="shared" si="28"/>
        <v>1.22</v>
      </c>
      <c r="D73" s="198"/>
      <c r="E73" s="198"/>
      <c r="F73" s="198">
        <v>1.22</v>
      </c>
      <c r="G73" s="198"/>
      <c r="H73" s="199">
        <f t="shared" si="29"/>
        <v>0.65999999999999992</v>
      </c>
      <c r="I73" s="199"/>
      <c r="J73" s="199"/>
      <c r="K73" s="199"/>
      <c r="L73" s="199"/>
      <c r="M73" s="199"/>
      <c r="N73" s="199"/>
      <c r="O73" s="199"/>
      <c r="P73" s="199">
        <v>0.65999999999999992</v>
      </c>
      <c r="Q73" s="170">
        <f t="shared" si="27"/>
        <v>173.08390439999999</v>
      </c>
      <c r="R73" s="172">
        <f t="shared" si="30"/>
        <v>1.24</v>
      </c>
      <c r="S73" s="172"/>
      <c r="T73" s="172">
        <v>0.4</v>
      </c>
      <c r="U73" s="172">
        <v>0.84</v>
      </c>
      <c r="V73" s="172"/>
      <c r="W73" s="172">
        <f t="shared" si="31"/>
        <v>0.5</v>
      </c>
      <c r="X73" s="200">
        <v>0.5</v>
      </c>
      <c r="Y73" s="200"/>
      <c r="Z73" s="200"/>
      <c r="AA73" s="200"/>
      <c r="AB73" s="200"/>
      <c r="AC73" s="200"/>
      <c r="AD73" s="200"/>
      <c r="AE73" s="200"/>
      <c r="AF73" s="201">
        <v>212.4</v>
      </c>
      <c r="AG73" s="172">
        <v>0</v>
      </c>
      <c r="AH73" s="172"/>
    </row>
    <row r="74" spans="1:34" s="160" customFormat="1" ht="15.5" hidden="1">
      <c r="A74" s="195">
        <v>10</v>
      </c>
      <c r="B74" s="196" t="s">
        <v>238</v>
      </c>
      <c r="C74" s="197">
        <f t="shared" si="28"/>
        <v>1.29</v>
      </c>
      <c r="D74" s="198"/>
      <c r="E74" s="203">
        <v>0.5</v>
      </c>
      <c r="F74" s="203">
        <v>0.28699999999999998</v>
      </c>
      <c r="G74" s="203">
        <v>0.503</v>
      </c>
      <c r="H74" s="199">
        <f t="shared" si="29"/>
        <v>2.3850000000000007</v>
      </c>
      <c r="I74" s="199"/>
      <c r="J74" s="199"/>
      <c r="K74" s="199"/>
      <c r="L74" s="199">
        <v>0.33400000000000002</v>
      </c>
      <c r="M74" s="199"/>
      <c r="N74" s="199"/>
      <c r="O74" s="199">
        <v>0.26600000000000001</v>
      </c>
      <c r="P74" s="199">
        <v>1.7850000000000004</v>
      </c>
      <c r="Q74" s="170">
        <f t="shared" si="27"/>
        <v>309.24209248</v>
      </c>
      <c r="R74" s="172">
        <f t="shared" si="30"/>
        <v>0</v>
      </c>
      <c r="S74" s="172"/>
      <c r="T74" s="172"/>
      <c r="U74" s="172"/>
      <c r="V74" s="172"/>
      <c r="W74" s="172">
        <f t="shared" si="31"/>
        <v>0</v>
      </c>
      <c r="X74" s="200"/>
      <c r="Y74" s="200"/>
      <c r="Z74" s="200"/>
      <c r="AA74" s="200"/>
      <c r="AB74" s="200"/>
      <c r="AC74" s="200"/>
      <c r="AD74" s="200"/>
      <c r="AE74" s="200"/>
      <c r="AF74" s="201"/>
      <c r="AG74" s="172">
        <v>0</v>
      </c>
      <c r="AH74" s="172"/>
    </row>
    <row r="75" spans="1:34" s="160" customFormat="1" ht="15.5" hidden="1">
      <c r="A75" s="202">
        <v>11</v>
      </c>
      <c r="B75" s="196" t="s">
        <v>239</v>
      </c>
      <c r="C75" s="197">
        <f t="shared" si="28"/>
        <v>0</v>
      </c>
      <c r="D75" s="198"/>
      <c r="E75" s="198"/>
      <c r="F75" s="203"/>
      <c r="G75" s="203"/>
      <c r="H75" s="199">
        <f t="shared" si="29"/>
        <v>0</v>
      </c>
      <c r="I75" s="199"/>
      <c r="J75" s="199"/>
      <c r="K75" s="199"/>
      <c r="L75" s="199"/>
      <c r="M75" s="199"/>
      <c r="N75" s="199"/>
      <c r="O75" s="199"/>
      <c r="P75" s="199"/>
      <c r="Q75" s="170">
        <f t="shared" si="27"/>
        <v>0</v>
      </c>
      <c r="R75" s="172">
        <f t="shared" si="30"/>
        <v>0</v>
      </c>
      <c r="S75" s="172"/>
      <c r="T75" s="172"/>
      <c r="U75" s="172"/>
      <c r="V75" s="172"/>
      <c r="W75" s="172">
        <f t="shared" si="31"/>
        <v>0.7</v>
      </c>
      <c r="X75" s="200"/>
      <c r="Y75" s="200"/>
      <c r="Z75" s="200"/>
      <c r="AA75" s="200"/>
      <c r="AB75" s="200"/>
      <c r="AC75" s="200">
        <v>0.7</v>
      </c>
      <c r="AD75" s="200"/>
      <c r="AE75" s="200"/>
      <c r="AF75" s="201">
        <v>60</v>
      </c>
      <c r="AG75" s="172">
        <v>0</v>
      </c>
      <c r="AH75" s="172"/>
    </row>
    <row r="76" spans="1:34" s="160" customFormat="1" ht="15.5" hidden="1">
      <c r="A76" s="202">
        <v>12</v>
      </c>
      <c r="B76" s="196" t="s">
        <v>240</v>
      </c>
      <c r="C76" s="197">
        <f t="shared" si="28"/>
        <v>1.2000000000000002</v>
      </c>
      <c r="D76" s="198"/>
      <c r="E76" s="198"/>
      <c r="F76" s="198">
        <v>0.4</v>
      </c>
      <c r="G76" s="198">
        <v>0.8</v>
      </c>
      <c r="H76" s="199">
        <f t="shared" si="29"/>
        <v>1.1200000000000001</v>
      </c>
      <c r="I76" s="199"/>
      <c r="J76" s="199">
        <v>0.43000000000000005</v>
      </c>
      <c r="K76" s="199"/>
      <c r="L76" s="199"/>
      <c r="M76" s="199"/>
      <c r="N76" s="199">
        <v>0.69</v>
      </c>
      <c r="O76" s="199"/>
      <c r="P76" s="199"/>
      <c r="Q76" s="170">
        <f t="shared" si="27"/>
        <v>210.24168720000003</v>
      </c>
      <c r="R76" s="172">
        <f t="shared" si="30"/>
        <v>0.19</v>
      </c>
      <c r="S76" s="172"/>
      <c r="T76" s="172"/>
      <c r="U76" s="172">
        <v>0.19</v>
      </c>
      <c r="V76" s="172"/>
      <c r="W76" s="172">
        <f t="shared" si="31"/>
        <v>0.1</v>
      </c>
      <c r="X76" s="172"/>
      <c r="Y76" s="172"/>
      <c r="Z76" s="172"/>
      <c r="AA76" s="172"/>
      <c r="AB76" s="172"/>
      <c r="AC76" s="172">
        <v>0.1</v>
      </c>
      <c r="AD76" s="172"/>
      <c r="AE76" s="172"/>
      <c r="AF76" s="201">
        <v>30</v>
      </c>
      <c r="AG76" s="172">
        <v>0</v>
      </c>
      <c r="AH76" s="172"/>
    </row>
    <row r="77" spans="1:34" s="160" customFormat="1" ht="15.5" hidden="1">
      <c r="A77" s="195">
        <v>13</v>
      </c>
      <c r="B77" s="196" t="s">
        <v>241</v>
      </c>
      <c r="C77" s="197">
        <f t="shared" si="28"/>
        <v>6.2100000000000009</v>
      </c>
      <c r="D77" s="198"/>
      <c r="E77" s="198">
        <v>3.0300000000000002</v>
      </c>
      <c r="F77" s="198">
        <v>2.78</v>
      </c>
      <c r="G77" s="203">
        <v>0.4</v>
      </c>
      <c r="H77" s="199">
        <f t="shared" si="29"/>
        <v>3.8</v>
      </c>
      <c r="I77" s="199">
        <v>0.2</v>
      </c>
      <c r="J77" s="199">
        <v>1.8</v>
      </c>
      <c r="K77" s="199"/>
      <c r="L77" s="199"/>
      <c r="M77" s="199">
        <v>0.8</v>
      </c>
      <c r="N77" s="199">
        <v>1</v>
      </c>
      <c r="O77" s="199"/>
      <c r="P77" s="199"/>
      <c r="Q77" s="170">
        <f t="shared" si="27"/>
        <v>1166.3123580000001</v>
      </c>
      <c r="R77" s="172">
        <f t="shared" si="30"/>
        <v>0.8</v>
      </c>
      <c r="S77" s="172"/>
      <c r="T77" s="172"/>
      <c r="U77" s="172">
        <v>0.8</v>
      </c>
      <c r="V77" s="172"/>
      <c r="W77" s="172">
        <f t="shared" si="31"/>
        <v>2.1</v>
      </c>
      <c r="X77" s="172"/>
      <c r="Y77" s="172">
        <v>1.6</v>
      </c>
      <c r="Z77" s="172"/>
      <c r="AA77" s="172"/>
      <c r="AB77" s="172"/>
      <c r="AC77" s="172">
        <v>0.5</v>
      </c>
      <c r="AD77" s="172"/>
      <c r="AE77" s="172"/>
      <c r="AF77" s="201">
        <v>237</v>
      </c>
      <c r="AG77" s="172">
        <v>17.176500000000001</v>
      </c>
      <c r="AH77" s="172"/>
    </row>
    <row r="78" spans="1:34" s="160" customFormat="1" ht="15.5" hidden="1">
      <c r="A78" s="202">
        <v>14</v>
      </c>
      <c r="B78" s="196" t="s">
        <v>242</v>
      </c>
      <c r="C78" s="197">
        <f t="shared" si="28"/>
        <v>10.481999999999999</v>
      </c>
      <c r="D78" s="198"/>
      <c r="E78" s="198">
        <v>6.8120000000000003</v>
      </c>
      <c r="F78" s="203">
        <v>0.12</v>
      </c>
      <c r="G78" s="203">
        <v>3.55</v>
      </c>
      <c r="H78" s="199">
        <f t="shared" si="29"/>
        <v>0.86599999999999999</v>
      </c>
      <c r="I78" s="199"/>
      <c r="J78" s="199"/>
      <c r="K78" s="199"/>
      <c r="L78" s="199"/>
      <c r="M78" s="199"/>
      <c r="N78" s="199">
        <v>0.11599999999999999</v>
      </c>
      <c r="O78" s="199"/>
      <c r="P78" s="199">
        <v>0.75</v>
      </c>
      <c r="Q78" s="170">
        <f t="shared" si="27"/>
        <v>1673.4943390800001</v>
      </c>
      <c r="R78" s="172">
        <f t="shared" si="30"/>
        <v>1.6500000000000001</v>
      </c>
      <c r="S78" s="172"/>
      <c r="T78" s="172">
        <v>1.6500000000000001</v>
      </c>
      <c r="U78" s="172"/>
      <c r="V78" s="172"/>
      <c r="W78" s="172">
        <f t="shared" si="31"/>
        <v>0</v>
      </c>
      <c r="X78" s="172"/>
      <c r="Y78" s="172"/>
      <c r="Z78" s="172"/>
      <c r="AA78" s="172"/>
      <c r="AB78" s="172"/>
      <c r="AC78" s="172"/>
      <c r="AD78" s="172"/>
      <c r="AE78" s="172"/>
      <c r="AF78" s="201">
        <v>330</v>
      </c>
      <c r="AG78" s="172">
        <v>0</v>
      </c>
      <c r="AH78" s="172"/>
    </row>
    <row r="79" spans="1:34" s="160" customFormat="1" ht="15.5" hidden="1">
      <c r="A79" s="202">
        <v>15</v>
      </c>
      <c r="B79" s="196" t="s">
        <v>243</v>
      </c>
      <c r="C79" s="197">
        <f t="shared" si="28"/>
        <v>1.2050000000000001</v>
      </c>
      <c r="D79" s="198"/>
      <c r="E79" s="203">
        <v>0.39500000000000002</v>
      </c>
      <c r="F79" s="203">
        <v>0.51</v>
      </c>
      <c r="G79" s="203">
        <v>0.3</v>
      </c>
      <c r="H79" s="199">
        <f t="shared" si="29"/>
        <v>0.53</v>
      </c>
      <c r="I79" s="199"/>
      <c r="J79" s="199"/>
      <c r="K79" s="199"/>
      <c r="L79" s="199"/>
      <c r="M79" s="199"/>
      <c r="N79" s="199">
        <v>0.53</v>
      </c>
      <c r="O79" s="199"/>
      <c r="P79" s="199"/>
      <c r="Q79" s="170">
        <f t="shared" si="27"/>
        <v>195.09145140000001</v>
      </c>
      <c r="R79" s="172">
        <f t="shared" si="30"/>
        <v>0.44500000000000001</v>
      </c>
      <c r="S79" s="172"/>
      <c r="T79" s="172">
        <v>0.06</v>
      </c>
      <c r="U79" s="172">
        <v>0.38500000000000001</v>
      </c>
      <c r="V79" s="172"/>
      <c r="W79" s="172">
        <f t="shared" si="31"/>
        <v>0.03</v>
      </c>
      <c r="X79" s="172"/>
      <c r="Y79" s="172"/>
      <c r="Z79" s="172"/>
      <c r="AA79" s="172"/>
      <c r="AB79" s="172"/>
      <c r="AC79" s="172">
        <v>0.03</v>
      </c>
      <c r="AD79" s="172"/>
      <c r="AE79" s="172"/>
      <c r="AF79" s="201">
        <v>76</v>
      </c>
      <c r="AG79" s="172">
        <v>10.642199999999999</v>
      </c>
      <c r="AH79" s="172"/>
    </row>
    <row r="80" spans="1:34" s="160" customFormat="1" ht="15.5" hidden="1">
      <c r="A80" s="195">
        <v>16</v>
      </c>
      <c r="B80" s="196" t="s">
        <v>244</v>
      </c>
      <c r="C80" s="197">
        <f t="shared" si="28"/>
        <v>8.84</v>
      </c>
      <c r="D80" s="198"/>
      <c r="E80" s="203">
        <v>1.1700000000000002</v>
      </c>
      <c r="F80" s="203">
        <v>1.4400000000000002</v>
      </c>
      <c r="G80" s="203">
        <v>6.2299999999999995</v>
      </c>
      <c r="H80" s="199">
        <f t="shared" si="29"/>
        <v>5.6099999999999994</v>
      </c>
      <c r="I80" s="199"/>
      <c r="J80" s="199">
        <v>0.65</v>
      </c>
      <c r="K80" s="199"/>
      <c r="L80" s="199"/>
      <c r="M80" s="199">
        <v>2.9</v>
      </c>
      <c r="N80" s="199">
        <v>2.06</v>
      </c>
      <c r="O80" s="199"/>
      <c r="P80" s="199"/>
      <c r="Q80" s="170">
        <f t="shared" si="27"/>
        <v>1467.1124938</v>
      </c>
      <c r="R80" s="172">
        <f t="shared" si="30"/>
        <v>1.9</v>
      </c>
      <c r="S80" s="172"/>
      <c r="T80" s="172">
        <v>1</v>
      </c>
      <c r="U80" s="172">
        <v>0.3</v>
      </c>
      <c r="V80" s="172">
        <v>0.6</v>
      </c>
      <c r="W80" s="172">
        <f t="shared" si="31"/>
        <v>1.7</v>
      </c>
      <c r="X80" s="172"/>
      <c r="Y80" s="172"/>
      <c r="Z80" s="172"/>
      <c r="AA80" s="172"/>
      <c r="AB80" s="172"/>
      <c r="AC80" s="172">
        <v>1.7</v>
      </c>
      <c r="AD80" s="172"/>
      <c r="AE80" s="172"/>
      <c r="AF80" s="201">
        <v>400</v>
      </c>
      <c r="AG80" s="172">
        <v>0</v>
      </c>
      <c r="AH80" s="172"/>
    </row>
    <row r="81" spans="1:34" s="160" customFormat="1" ht="15.5" hidden="1">
      <c r="A81" s="202">
        <v>17</v>
      </c>
      <c r="B81" s="196" t="s">
        <v>245</v>
      </c>
      <c r="C81" s="197">
        <f t="shared" si="28"/>
        <v>2.4999999999999996</v>
      </c>
      <c r="D81" s="198"/>
      <c r="E81" s="203"/>
      <c r="F81" s="203">
        <v>2.4999999999999996</v>
      </c>
      <c r="G81" s="198"/>
      <c r="H81" s="199">
        <f t="shared" si="29"/>
        <v>0</v>
      </c>
      <c r="I81" s="199"/>
      <c r="J81" s="199"/>
      <c r="K81" s="199"/>
      <c r="L81" s="199"/>
      <c r="M81" s="199"/>
      <c r="N81" s="199"/>
      <c r="O81" s="199"/>
      <c r="P81" s="199"/>
      <c r="Q81" s="170">
        <f t="shared" si="27"/>
        <v>286.27499999999998</v>
      </c>
      <c r="R81" s="172">
        <f t="shared" si="30"/>
        <v>0.8</v>
      </c>
      <c r="S81" s="172"/>
      <c r="T81" s="172"/>
      <c r="U81" s="172">
        <v>0.8</v>
      </c>
      <c r="V81" s="172"/>
      <c r="W81" s="172">
        <f t="shared" si="31"/>
        <v>0</v>
      </c>
      <c r="X81" s="172"/>
      <c r="Y81" s="172"/>
      <c r="Z81" s="172"/>
      <c r="AA81" s="172"/>
      <c r="AB81" s="172"/>
      <c r="AC81" s="172"/>
      <c r="AD81" s="172"/>
      <c r="AE81" s="172"/>
      <c r="AF81" s="201">
        <v>110</v>
      </c>
      <c r="AG81" s="172">
        <v>0</v>
      </c>
      <c r="AH81" s="172"/>
    </row>
    <row r="82" spans="1:34" s="160" customFormat="1" ht="15.5" hidden="1">
      <c r="A82" s="202">
        <v>18</v>
      </c>
      <c r="B82" s="196" t="s">
        <v>246</v>
      </c>
      <c r="C82" s="197">
        <f t="shared" si="28"/>
        <v>2.1800000000000002</v>
      </c>
      <c r="D82" s="198">
        <v>0.35</v>
      </c>
      <c r="E82" s="203">
        <v>0.9</v>
      </c>
      <c r="F82" s="203">
        <v>0.35</v>
      </c>
      <c r="G82" s="203">
        <v>0.58000000000000007</v>
      </c>
      <c r="H82" s="199">
        <f t="shared" si="29"/>
        <v>1.8</v>
      </c>
      <c r="I82" s="199"/>
      <c r="J82" s="199"/>
      <c r="K82" s="199"/>
      <c r="L82" s="199"/>
      <c r="M82" s="199"/>
      <c r="N82" s="199">
        <v>1.8</v>
      </c>
      <c r="O82" s="199"/>
      <c r="P82" s="199"/>
      <c r="Q82" s="170">
        <f t="shared" si="27"/>
        <v>475.51898399999999</v>
      </c>
      <c r="R82" s="172">
        <f t="shared" si="30"/>
        <v>0.499</v>
      </c>
      <c r="S82" s="172"/>
      <c r="T82" s="172">
        <v>0.14899999999999999</v>
      </c>
      <c r="U82" s="172">
        <v>0.2</v>
      </c>
      <c r="V82" s="172">
        <v>0.15</v>
      </c>
      <c r="W82" s="172">
        <f t="shared" si="31"/>
        <v>0</v>
      </c>
      <c r="X82" s="172"/>
      <c r="Y82" s="172"/>
      <c r="Z82" s="172"/>
      <c r="AA82" s="172"/>
      <c r="AB82" s="172"/>
      <c r="AC82" s="172"/>
      <c r="AD82" s="172"/>
      <c r="AE82" s="172"/>
      <c r="AF82" s="201">
        <v>82.5</v>
      </c>
      <c r="AG82" s="172">
        <v>0</v>
      </c>
      <c r="AH82" s="172"/>
    </row>
    <row r="83" spans="1:34" s="160" customFormat="1" ht="15.5" hidden="1">
      <c r="A83" s="195">
        <v>19</v>
      </c>
      <c r="B83" s="196" t="s">
        <v>247</v>
      </c>
      <c r="C83" s="197">
        <f t="shared" si="28"/>
        <v>4.95</v>
      </c>
      <c r="D83" s="198"/>
      <c r="E83" s="198"/>
      <c r="F83" s="203">
        <v>3.99</v>
      </c>
      <c r="G83" s="203">
        <v>0.95999999999999985</v>
      </c>
      <c r="H83" s="199">
        <f t="shared" si="29"/>
        <v>3.4800000000000004</v>
      </c>
      <c r="I83" s="199"/>
      <c r="J83" s="199"/>
      <c r="K83" s="199"/>
      <c r="L83" s="199"/>
      <c r="M83" s="199"/>
      <c r="N83" s="199">
        <v>3.4800000000000004</v>
      </c>
      <c r="O83" s="199"/>
      <c r="P83" s="199"/>
      <c r="Q83" s="170">
        <f t="shared" si="27"/>
        <v>778.75782240000012</v>
      </c>
      <c r="R83" s="172">
        <f t="shared" si="30"/>
        <v>3.2</v>
      </c>
      <c r="S83" s="172"/>
      <c r="T83" s="172"/>
      <c r="U83" s="172">
        <v>2.6</v>
      </c>
      <c r="V83" s="172">
        <v>0.6</v>
      </c>
      <c r="W83" s="172">
        <f t="shared" si="31"/>
        <v>2.4</v>
      </c>
      <c r="X83" s="200"/>
      <c r="Y83" s="200"/>
      <c r="Z83" s="200"/>
      <c r="AA83" s="200"/>
      <c r="AB83" s="200"/>
      <c r="AC83" s="200">
        <v>2.4</v>
      </c>
      <c r="AD83" s="200"/>
      <c r="AE83" s="200"/>
      <c r="AF83" s="201">
        <v>570</v>
      </c>
      <c r="AG83" s="172">
        <v>196.125</v>
      </c>
      <c r="AH83" s="172"/>
    </row>
    <row r="84" spans="1:34" s="160" customFormat="1" ht="15.5" hidden="1">
      <c r="A84" s="202">
        <v>20</v>
      </c>
      <c r="B84" s="196" t="s">
        <v>248</v>
      </c>
      <c r="C84" s="197">
        <f t="shared" si="28"/>
        <v>3.1990000000000007</v>
      </c>
      <c r="D84" s="198"/>
      <c r="E84" s="198">
        <v>0.53</v>
      </c>
      <c r="F84" s="198">
        <v>2.4190000000000005</v>
      </c>
      <c r="G84" s="203">
        <v>0.25</v>
      </c>
      <c r="H84" s="199">
        <f t="shared" si="29"/>
        <v>0.96</v>
      </c>
      <c r="I84" s="199"/>
      <c r="J84" s="199"/>
      <c r="K84" s="199"/>
      <c r="L84" s="199"/>
      <c r="M84" s="199"/>
      <c r="N84" s="199">
        <v>0.96</v>
      </c>
      <c r="O84" s="199"/>
      <c r="P84" s="199"/>
      <c r="Q84" s="170">
        <f t="shared" si="27"/>
        <v>458.09765480000004</v>
      </c>
      <c r="R84" s="172">
        <f t="shared" si="30"/>
        <v>1.0899999999999999</v>
      </c>
      <c r="S84" s="172"/>
      <c r="T84" s="172">
        <v>0.53</v>
      </c>
      <c r="U84" s="172">
        <v>0.44</v>
      </c>
      <c r="V84" s="172">
        <v>0.12</v>
      </c>
      <c r="W84" s="172">
        <f t="shared" si="31"/>
        <v>0</v>
      </c>
      <c r="X84" s="172"/>
      <c r="Y84" s="172"/>
      <c r="Z84" s="172"/>
      <c r="AA84" s="172"/>
      <c r="AB84" s="172"/>
      <c r="AC84" s="172"/>
      <c r="AD84" s="172"/>
      <c r="AE84" s="172"/>
      <c r="AF84" s="201">
        <v>162</v>
      </c>
      <c r="AG84" s="172">
        <v>0</v>
      </c>
      <c r="AH84" s="172"/>
    </row>
    <row r="85" spans="1:34" s="160" customFormat="1" ht="15.5" hidden="1">
      <c r="A85" s="202">
        <v>21</v>
      </c>
      <c r="B85" s="196" t="s">
        <v>249</v>
      </c>
      <c r="C85" s="197">
        <f t="shared" si="28"/>
        <v>0</v>
      </c>
      <c r="D85" s="205"/>
      <c r="E85" s="203"/>
      <c r="F85" s="203"/>
      <c r="G85" s="203"/>
      <c r="H85" s="199">
        <f t="shared" si="29"/>
        <v>1.7569999999999999</v>
      </c>
      <c r="I85" s="199">
        <v>0.59699999999999998</v>
      </c>
      <c r="J85" s="199"/>
      <c r="K85" s="199"/>
      <c r="L85" s="199"/>
      <c r="M85" s="199"/>
      <c r="N85" s="199">
        <v>1.1599999999999999</v>
      </c>
      <c r="O85" s="199"/>
      <c r="P85" s="199"/>
      <c r="Q85" s="170">
        <f t="shared" si="27"/>
        <v>121.81720921</v>
      </c>
      <c r="R85" s="172">
        <f t="shared" si="30"/>
        <v>1.17</v>
      </c>
      <c r="S85" s="172">
        <v>1</v>
      </c>
      <c r="T85" s="172"/>
      <c r="U85" s="172">
        <v>0.17</v>
      </c>
      <c r="V85" s="172"/>
      <c r="W85" s="172">
        <f t="shared" si="31"/>
        <v>2.2600000000000002</v>
      </c>
      <c r="X85" s="172">
        <v>0.66</v>
      </c>
      <c r="Y85" s="172"/>
      <c r="Z85" s="172"/>
      <c r="AA85" s="172"/>
      <c r="AB85" s="172">
        <v>1.6</v>
      </c>
      <c r="AC85" s="172"/>
      <c r="AD85" s="172"/>
      <c r="AE85" s="172"/>
      <c r="AF85" s="201">
        <v>480</v>
      </c>
      <c r="AG85" s="172">
        <v>0</v>
      </c>
      <c r="AH85" s="172"/>
    </row>
    <row r="86" spans="1:34" s="160" customFormat="1" ht="15.5" hidden="1">
      <c r="A86" s="195">
        <v>22</v>
      </c>
      <c r="B86" s="196" t="s">
        <v>250</v>
      </c>
      <c r="C86" s="197">
        <f t="shared" si="28"/>
        <v>1.23</v>
      </c>
      <c r="D86" s="205"/>
      <c r="E86" s="205"/>
      <c r="F86" s="203">
        <v>1.23</v>
      </c>
      <c r="G86" s="203"/>
      <c r="H86" s="199">
        <f t="shared" si="29"/>
        <v>0.55000000000000004</v>
      </c>
      <c r="I86" s="199"/>
      <c r="J86" s="199"/>
      <c r="K86" s="199"/>
      <c r="L86" s="199"/>
      <c r="M86" s="199"/>
      <c r="N86" s="199">
        <v>0.55000000000000004</v>
      </c>
      <c r="O86" s="199"/>
      <c r="P86" s="199"/>
      <c r="Q86" s="170">
        <f t="shared" si="27"/>
        <v>174.34250900000001</v>
      </c>
      <c r="R86" s="172">
        <f t="shared" si="30"/>
        <v>0.72500000000000009</v>
      </c>
      <c r="S86" s="172"/>
      <c r="T86" s="172"/>
      <c r="U86" s="172">
        <v>0.72500000000000009</v>
      </c>
      <c r="V86" s="172"/>
      <c r="W86" s="172">
        <f t="shared" si="31"/>
        <v>0.30000000000000004</v>
      </c>
      <c r="X86" s="200"/>
      <c r="Y86" s="200">
        <v>0.1</v>
      </c>
      <c r="Z86" s="200"/>
      <c r="AA86" s="200"/>
      <c r="AB86" s="200"/>
      <c r="AC86" s="200">
        <v>0.2</v>
      </c>
      <c r="AD86" s="200"/>
      <c r="AE86" s="200"/>
      <c r="AF86" s="201">
        <v>101</v>
      </c>
      <c r="AG86" s="172">
        <v>0</v>
      </c>
      <c r="AH86" s="172"/>
    </row>
    <row r="87" spans="1:34" s="160" customFormat="1" ht="15.5" hidden="1">
      <c r="A87" s="202">
        <v>23</v>
      </c>
      <c r="B87" s="196" t="s">
        <v>251</v>
      </c>
      <c r="C87" s="197">
        <f t="shared" si="28"/>
        <v>0.6</v>
      </c>
      <c r="D87" s="205"/>
      <c r="E87" s="205"/>
      <c r="F87" s="203">
        <v>0.6</v>
      </c>
      <c r="G87" s="205"/>
      <c r="H87" s="199">
        <f t="shared" si="29"/>
        <v>1.45</v>
      </c>
      <c r="I87" s="199"/>
      <c r="J87" s="199"/>
      <c r="K87" s="199"/>
      <c r="L87" s="199"/>
      <c r="M87" s="199"/>
      <c r="N87" s="199">
        <v>0.44999999999999996</v>
      </c>
      <c r="O87" s="199"/>
      <c r="P87" s="199">
        <v>1</v>
      </c>
      <c r="Q87" s="170">
        <f t="shared" si="27"/>
        <v>146.68951099999998</v>
      </c>
      <c r="R87" s="172">
        <f t="shared" si="30"/>
        <v>0.95</v>
      </c>
      <c r="S87" s="172"/>
      <c r="T87" s="172"/>
      <c r="U87" s="172">
        <v>0.95</v>
      </c>
      <c r="V87" s="172"/>
      <c r="W87" s="172">
        <f t="shared" si="31"/>
        <v>0</v>
      </c>
      <c r="X87" s="200"/>
      <c r="Y87" s="200"/>
      <c r="Z87" s="200"/>
      <c r="AA87" s="200"/>
      <c r="AB87" s="200"/>
      <c r="AC87" s="200"/>
      <c r="AD87" s="200"/>
      <c r="AE87" s="200"/>
      <c r="AF87" s="201">
        <v>110</v>
      </c>
      <c r="AG87" s="172">
        <v>68.706000000000003</v>
      </c>
      <c r="AH87" s="172"/>
    </row>
    <row r="88" spans="1:34" s="160" customFormat="1" ht="15.5" hidden="1">
      <c r="A88" s="202">
        <v>24</v>
      </c>
      <c r="B88" s="196" t="s">
        <v>252</v>
      </c>
      <c r="C88" s="197">
        <f t="shared" si="28"/>
        <v>1.625</v>
      </c>
      <c r="D88" s="205"/>
      <c r="E88" s="206"/>
      <c r="F88" s="206">
        <v>1.625</v>
      </c>
      <c r="G88" s="206"/>
      <c r="H88" s="199">
        <f t="shared" si="29"/>
        <v>0</v>
      </c>
      <c r="I88" s="199"/>
      <c r="J88" s="199"/>
      <c r="K88" s="199"/>
      <c r="L88" s="199"/>
      <c r="M88" s="199"/>
      <c r="N88" s="199"/>
      <c r="O88" s="199"/>
      <c r="P88" s="199"/>
      <c r="Q88" s="170">
        <f t="shared" si="27"/>
        <v>186.07875000000001</v>
      </c>
      <c r="R88" s="172">
        <f t="shared" si="30"/>
        <v>0.83500000000000008</v>
      </c>
      <c r="S88" s="172"/>
      <c r="T88" s="172"/>
      <c r="U88" s="172">
        <v>0.83500000000000008</v>
      </c>
      <c r="V88" s="172"/>
      <c r="W88" s="172">
        <f t="shared" si="31"/>
        <v>0</v>
      </c>
      <c r="X88" s="172"/>
      <c r="Y88" s="172"/>
      <c r="Z88" s="172"/>
      <c r="AA88" s="172"/>
      <c r="AB88" s="172"/>
      <c r="AC88" s="172"/>
      <c r="AD88" s="172"/>
      <c r="AE88" s="172"/>
      <c r="AF88" s="201">
        <v>96</v>
      </c>
      <c r="AG88" s="172">
        <v>0</v>
      </c>
      <c r="AH88" s="172"/>
    </row>
    <row r="89" spans="1:34" s="160" customFormat="1" ht="15.5" hidden="1">
      <c r="A89" s="195">
        <v>25</v>
      </c>
      <c r="B89" s="196" t="s">
        <v>253</v>
      </c>
      <c r="C89" s="197">
        <f t="shared" si="28"/>
        <v>1.8299999999999998</v>
      </c>
      <c r="D89" s="205"/>
      <c r="E89" s="206"/>
      <c r="F89" s="206">
        <v>0.77499999999999991</v>
      </c>
      <c r="G89" s="206">
        <v>1.0549999999999999</v>
      </c>
      <c r="H89" s="199">
        <f t="shared" si="29"/>
        <v>3.7349999999999999</v>
      </c>
      <c r="I89" s="199">
        <v>1.27</v>
      </c>
      <c r="J89" s="199"/>
      <c r="K89" s="199"/>
      <c r="L89" s="199"/>
      <c r="M89" s="199"/>
      <c r="N89" s="199">
        <v>2.4649999999999999</v>
      </c>
      <c r="O89" s="199"/>
      <c r="P89" s="199"/>
      <c r="Q89" s="170">
        <f t="shared" si="27"/>
        <v>468.53272979999997</v>
      </c>
      <c r="R89" s="172">
        <f t="shared" si="30"/>
        <v>0.43</v>
      </c>
      <c r="S89" s="172"/>
      <c r="T89" s="172"/>
      <c r="U89" s="172"/>
      <c r="V89" s="172">
        <v>0.43</v>
      </c>
      <c r="W89" s="172">
        <f t="shared" si="31"/>
        <v>0</v>
      </c>
      <c r="X89" s="200"/>
      <c r="Y89" s="200"/>
      <c r="Z89" s="200"/>
      <c r="AA89" s="200"/>
      <c r="AB89" s="200"/>
      <c r="AC89" s="200"/>
      <c r="AD89" s="200"/>
      <c r="AE89" s="200"/>
      <c r="AF89" s="207">
        <v>50</v>
      </c>
      <c r="AG89" s="172">
        <v>0</v>
      </c>
      <c r="AH89" s="172"/>
    </row>
    <row r="90" spans="1:34" s="160" customFormat="1" ht="15.5" hidden="1">
      <c r="A90" s="202">
        <v>26</v>
      </c>
      <c r="B90" s="208" t="s">
        <v>254</v>
      </c>
      <c r="C90" s="197">
        <f t="shared" si="28"/>
        <v>3.8559999999999999</v>
      </c>
      <c r="D90" s="205"/>
      <c r="E90" s="203">
        <v>3.54</v>
      </c>
      <c r="F90" s="203">
        <v>0.316</v>
      </c>
      <c r="G90" s="205"/>
      <c r="H90" s="199">
        <f t="shared" si="29"/>
        <v>2.4499999999999997</v>
      </c>
      <c r="I90" s="209"/>
      <c r="J90" s="209"/>
      <c r="K90" s="209"/>
      <c r="L90" s="209"/>
      <c r="M90" s="209"/>
      <c r="N90" s="209">
        <v>2.4499999999999997</v>
      </c>
      <c r="O90" s="209"/>
      <c r="P90" s="209"/>
      <c r="Q90" s="170">
        <f t="shared" si="27"/>
        <v>813.280891</v>
      </c>
      <c r="R90" s="172">
        <f t="shared" si="30"/>
        <v>0.34200000000000003</v>
      </c>
      <c r="S90" s="172"/>
      <c r="T90" s="172"/>
      <c r="U90" s="172">
        <v>0.34200000000000003</v>
      </c>
      <c r="V90" s="172"/>
      <c r="W90" s="172">
        <f t="shared" si="31"/>
        <v>1.7</v>
      </c>
      <c r="X90" s="200"/>
      <c r="Y90" s="200"/>
      <c r="Z90" s="200"/>
      <c r="AA90" s="200"/>
      <c r="AB90" s="200"/>
      <c r="AC90" s="200">
        <v>1.7</v>
      </c>
      <c r="AD90" s="200"/>
      <c r="AE90" s="200"/>
      <c r="AF90" s="201">
        <v>148.30000000000001</v>
      </c>
      <c r="AG90" s="172">
        <v>0</v>
      </c>
      <c r="AH90" s="172"/>
    </row>
    <row r="91" spans="1:34" s="160" customFormat="1" ht="15.5" hidden="1">
      <c r="A91" s="202">
        <v>27</v>
      </c>
      <c r="B91" s="196" t="s">
        <v>255</v>
      </c>
      <c r="C91" s="197">
        <f t="shared" si="28"/>
        <v>6.15</v>
      </c>
      <c r="D91" s="205"/>
      <c r="E91" s="205">
        <v>3.73</v>
      </c>
      <c r="F91" s="203">
        <v>2.42</v>
      </c>
      <c r="G91" s="205"/>
      <c r="H91" s="199">
        <f t="shared" si="29"/>
        <v>0.57499999999999996</v>
      </c>
      <c r="I91" s="210"/>
      <c r="J91" s="210"/>
      <c r="K91" s="210"/>
      <c r="L91" s="210"/>
      <c r="M91" s="211"/>
      <c r="N91" s="212">
        <v>0.57499999999999996</v>
      </c>
      <c r="O91" s="211"/>
      <c r="P91" s="211"/>
      <c r="Q91" s="170">
        <f t="shared" si="27"/>
        <v>973.72201849999999</v>
      </c>
      <c r="R91" s="172">
        <f t="shared" si="30"/>
        <v>1.2250000000000001</v>
      </c>
      <c r="S91" s="172"/>
      <c r="T91" s="172">
        <v>1.2250000000000001</v>
      </c>
      <c r="U91" s="172"/>
      <c r="V91" s="172"/>
      <c r="W91" s="172">
        <f t="shared" si="31"/>
        <v>0</v>
      </c>
      <c r="X91" s="172"/>
      <c r="Y91" s="172"/>
      <c r="Z91" s="172"/>
      <c r="AA91" s="172"/>
      <c r="AB91" s="172"/>
      <c r="AC91" s="172"/>
      <c r="AD91" s="172"/>
      <c r="AE91" s="172"/>
      <c r="AF91" s="201">
        <v>235</v>
      </c>
      <c r="AG91" s="172">
        <v>0</v>
      </c>
      <c r="AH91" s="172"/>
    </row>
    <row r="92" spans="1:34" s="160" customFormat="1" ht="15.5" hidden="1" thickBot="1">
      <c r="A92" s="478" t="s">
        <v>2</v>
      </c>
      <c r="B92" s="479"/>
      <c r="C92" s="213">
        <f>SUM(C65:C91)</f>
        <v>77.408000000000001</v>
      </c>
      <c r="D92" s="213">
        <f t="shared" ref="D92:AF92" si="32">SUM(D65:D91)</f>
        <v>0.35</v>
      </c>
      <c r="E92" s="213">
        <f t="shared" si="32"/>
        <v>22.042000000000002</v>
      </c>
      <c r="F92" s="213">
        <f t="shared" si="32"/>
        <v>37.498000000000012</v>
      </c>
      <c r="G92" s="213">
        <f t="shared" si="32"/>
        <v>17.518000000000001</v>
      </c>
      <c r="H92" s="213">
        <f t="shared" si="32"/>
        <v>37.873000000000012</v>
      </c>
      <c r="I92" s="213">
        <f t="shared" si="32"/>
        <v>2.367</v>
      </c>
      <c r="J92" s="213">
        <f t="shared" si="32"/>
        <v>3.13</v>
      </c>
      <c r="K92" s="213">
        <f t="shared" si="32"/>
        <v>0</v>
      </c>
      <c r="L92" s="213">
        <f t="shared" si="32"/>
        <v>0.33400000000000002</v>
      </c>
      <c r="M92" s="213">
        <f t="shared" si="32"/>
        <v>7.24</v>
      </c>
      <c r="N92" s="213">
        <f t="shared" si="32"/>
        <v>18.991</v>
      </c>
      <c r="O92" s="213">
        <f t="shared" si="32"/>
        <v>0.26600000000000001</v>
      </c>
      <c r="P92" s="213">
        <f t="shared" si="32"/>
        <v>5.5449999999999999</v>
      </c>
      <c r="Q92" s="213">
        <f t="shared" si="32"/>
        <v>12735.67723057</v>
      </c>
      <c r="R92" s="213">
        <f t="shared" si="32"/>
        <v>24.213000000000005</v>
      </c>
      <c r="S92" s="213">
        <f t="shared" si="32"/>
        <v>1</v>
      </c>
      <c r="T92" s="213">
        <f t="shared" si="32"/>
        <v>6.077</v>
      </c>
      <c r="U92" s="213">
        <f t="shared" si="32"/>
        <v>13.41</v>
      </c>
      <c r="V92" s="213">
        <f t="shared" si="32"/>
        <v>3.7260000000000004</v>
      </c>
      <c r="W92" s="213">
        <f t="shared" si="32"/>
        <v>13.88</v>
      </c>
      <c r="X92" s="213">
        <f t="shared" si="32"/>
        <v>1.1600000000000001</v>
      </c>
      <c r="Y92" s="213">
        <f t="shared" si="32"/>
        <v>1.7000000000000002</v>
      </c>
      <c r="Z92" s="213">
        <f t="shared" si="32"/>
        <v>0</v>
      </c>
      <c r="AA92" s="213">
        <f t="shared" si="32"/>
        <v>0</v>
      </c>
      <c r="AB92" s="213">
        <f t="shared" si="32"/>
        <v>1.8</v>
      </c>
      <c r="AC92" s="213">
        <f t="shared" si="32"/>
        <v>9.1</v>
      </c>
      <c r="AD92" s="213">
        <f t="shared" si="32"/>
        <v>0</v>
      </c>
      <c r="AE92" s="213">
        <f t="shared" si="32"/>
        <v>0.12</v>
      </c>
      <c r="AF92" s="213">
        <f t="shared" si="32"/>
        <v>4619.2</v>
      </c>
      <c r="AG92" s="172"/>
      <c r="AH92" s="172"/>
    </row>
    <row r="93" spans="1:34" s="160" customFormat="1" ht="15.5" hidden="1">
      <c r="A93" s="188"/>
      <c r="B93" s="188"/>
      <c r="C93" s="189"/>
      <c r="D93" s="189"/>
      <c r="E93" s="188"/>
      <c r="F93" s="188"/>
      <c r="G93" s="188"/>
      <c r="H93" s="188"/>
      <c r="I93" s="214"/>
      <c r="J93" s="214"/>
      <c r="K93" s="214"/>
      <c r="L93" s="188"/>
      <c r="M93" s="214"/>
      <c r="N93" s="190"/>
      <c r="AF93" s="161"/>
    </row>
    <row r="94" spans="1:34" s="160" customFormat="1" ht="15.5" hidden="1">
      <c r="A94" s="469" t="s">
        <v>201</v>
      </c>
      <c r="B94" s="469"/>
      <c r="C94" s="469"/>
      <c r="D94" s="469"/>
      <c r="E94" s="469"/>
      <c r="F94" s="156"/>
      <c r="G94" s="157"/>
      <c r="H94" s="157"/>
      <c r="I94" s="158"/>
      <c r="J94" s="158"/>
      <c r="K94" s="158"/>
      <c r="L94" s="158"/>
      <c r="M94" s="158"/>
      <c r="N94" s="159"/>
      <c r="AF94" s="161"/>
    </row>
    <row r="95" spans="1:34" s="160" customFormat="1" ht="15.5" hidden="1">
      <c r="A95" s="480" t="s">
        <v>256</v>
      </c>
      <c r="B95" s="480"/>
      <c r="C95" s="480"/>
      <c r="D95" s="480"/>
      <c r="E95" s="480"/>
      <c r="F95" s="156"/>
      <c r="G95" s="157"/>
      <c r="H95" s="157"/>
      <c r="I95" s="158"/>
      <c r="J95" s="158"/>
      <c r="K95" s="158"/>
      <c r="L95" s="158"/>
      <c r="M95" s="158"/>
      <c r="N95" s="159"/>
      <c r="AF95" s="161"/>
    </row>
    <row r="96" spans="1:34" s="160" customFormat="1" ht="15.5" hidden="1">
      <c r="A96" s="188"/>
      <c r="B96" s="188"/>
      <c r="C96" s="189"/>
      <c r="D96" s="189"/>
      <c r="E96" s="188"/>
      <c r="F96" s="188"/>
      <c r="G96" s="188"/>
      <c r="H96" s="188"/>
      <c r="I96" s="188"/>
      <c r="J96" s="188"/>
      <c r="K96" s="188"/>
      <c r="L96" s="188"/>
      <c r="M96" s="188"/>
      <c r="N96" s="190"/>
      <c r="AF96" s="161"/>
    </row>
    <row r="97" spans="1:34" s="160" customFormat="1" ht="15.5" hidden="1">
      <c r="A97" s="158" t="str">
        <f>A3</f>
        <v>BÁO CÁO  KẾT QUẢ THỰC HIỆN KẾ HOẠCH LÀM ĐƯỜNG GTNT, RÃNH THOÁT NƯỚC THEO CƠ CHẾ HỖ TRỢ XI MĂNG ĐẾN NGÀY 24/05/2018</v>
      </c>
      <c r="B97" s="193"/>
      <c r="C97" s="192"/>
      <c r="D97" s="192"/>
      <c r="E97" s="193"/>
      <c r="F97" s="193"/>
      <c r="G97" s="193"/>
      <c r="H97" s="193"/>
      <c r="I97" s="193"/>
      <c r="J97" s="193"/>
      <c r="K97" s="193"/>
      <c r="L97" s="193"/>
      <c r="M97" s="193"/>
      <c r="N97" s="194"/>
      <c r="AF97" s="161"/>
    </row>
    <row r="98" spans="1:34" s="160" customFormat="1" ht="15.5" hidden="1">
      <c r="A98" s="158"/>
      <c r="B98" s="193"/>
      <c r="C98" s="192"/>
      <c r="D98" s="192"/>
      <c r="E98" s="193"/>
      <c r="F98" s="193"/>
      <c r="G98" s="193"/>
      <c r="H98" s="193"/>
      <c r="I98" s="193"/>
      <c r="J98" s="193"/>
      <c r="K98" s="193"/>
      <c r="L98" s="193"/>
      <c r="M98" s="193"/>
      <c r="N98" s="194"/>
      <c r="AF98" s="161"/>
    </row>
    <row r="99" spans="1:34" s="160" customFormat="1" ht="16.5" hidden="1" customHeight="1">
      <c r="A99" s="471" t="s">
        <v>0</v>
      </c>
      <c r="B99" s="455" t="s">
        <v>203</v>
      </c>
      <c r="C99" s="473" t="s">
        <v>175</v>
      </c>
      <c r="D99" s="473"/>
      <c r="E99" s="473"/>
      <c r="F99" s="473"/>
      <c r="G99" s="473"/>
      <c r="H99" s="473"/>
      <c r="I99" s="473"/>
      <c r="J99" s="473"/>
      <c r="K99" s="473"/>
      <c r="L99" s="473"/>
      <c r="M99" s="473"/>
      <c r="N99" s="473"/>
      <c r="O99" s="473"/>
      <c r="P99" s="473"/>
      <c r="Q99" s="473"/>
      <c r="R99" s="454" t="s">
        <v>176</v>
      </c>
      <c r="S99" s="454"/>
      <c r="T99" s="454"/>
      <c r="U99" s="454"/>
      <c r="V99" s="454"/>
      <c r="W99" s="454"/>
      <c r="X99" s="454"/>
      <c r="Y99" s="454"/>
      <c r="Z99" s="454"/>
      <c r="AA99" s="454"/>
      <c r="AB99" s="454"/>
      <c r="AC99" s="454"/>
      <c r="AD99" s="454"/>
      <c r="AE99" s="454"/>
      <c r="AF99" s="454"/>
      <c r="AG99" s="454" t="s">
        <v>177</v>
      </c>
      <c r="AH99" s="454"/>
    </row>
    <row r="100" spans="1:34" s="160" customFormat="1" ht="15.75" hidden="1" customHeight="1">
      <c r="A100" s="472"/>
      <c r="B100" s="456"/>
      <c r="C100" s="455" t="s">
        <v>179</v>
      </c>
      <c r="D100" s="457" t="s">
        <v>180</v>
      </c>
      <c r="E100" s="457"/>
      <c r="F100" s="457"/>
      <c r="G100" s="457"/>
      <c r="H100" s="458" t="s">
        <v>181</v>
      </c>
      <c r="I100" s="460" t="s">
        <v>182</v>
      </c>
      <c r="J100" s="461"/>
      <c r="K100" s="461"/>
      <c r="L100" s="461"/>
      <c r="M100" s="461" t="s">
        <v>183</v>
      </c>
      <c r="N100" s="461"/>
      <c r="O100" s="461"/>
      <c r="P100" s="462"/>
      <c r="Q100" s="463" t="s">
        <v>184</v>
      </c>
      <c r="R100" s="455" t="s">
        <v>185</v>
      </c>
      <c r="S100" s="466" t="s">
        <v>180</v>
      </c>
      <c r="T100" s="467"/>
      <c r="U100" s="467"/>
      <c r="V100" s="468"/>
      <c r="W100" s="458" t="s">
        <v>181</v>
      </c>
      <c r="X100" s="460" t="s">
        <v>182</v>
      </c>
      <c r="Y100" s="461"/>
      <c r="Z100" s="461"/>
      <c r="AA100" s="461"/>
      <c r="AB100" s="461" t="s">
        <v>183</v>
      </c>
      <c r="AC100" s="461"/>
      <c r="AD100" s="461"/>
      <c r="AE100" s="462"/>
      <c r="AF100" s="450" t="s">
        <v>186</v>
      </c>
      <c r="AG100" s="450" t="s">
        <v>187</v>
      </c>
      <c r="AH100" s="450" t="s">
        <v>188</v>
      </c>
    </row>
    <row r="101" spans="1:34" s="160" customFormat="1" ht="105" hidden="1" customHeight="1">
      <c r="A101" s="472"/>
      <c r="B101" s="456"/>
      <c r="C101" s="456"/>
      <c r="D101" s="408" t="s">
        <v>189</v>
      </c>
      <c r="E101" s="408" t="s">
        <v>190</v>
      </c>
      <c r="F101" s="408" t="s">
        <v>191</v>
      </c>
      <c r="G101" s="408" t="s">
        <v>192</v>
      </c>
      <c r="H101" s="459"/>
      <c r="I101" s="167" t="s">
        <v>204</v>
      </c>
      <c r="J101" s="167" t="s">
        <v>205</v>
      </c>
      <c r="K101" s="167" t="s">
        <v>206</v>
      </c>
      <c r="L101" s="167" t="s">
        <v>207</v>
      </c>
      <c r="M101" s="167" t="s">
        <v>204</v>
      </c>
      <c r="N101" s="167" t="s">
        <v>205</v>
      </c>
      <c r="O101" s="167" t="s">
        <v>206</v>
      </c>
      <c r="P101" s="167" t="s">
        <v>207</v>
      </c>
      <c r="Q101" s="464"/>
      <c r="R101" s="465"/>
      <c r="S101" s="408" t="s">
        <v>189</v>
      </c>
      <c r="T101" s="408" t="s">
        <v>190</v>
      </c>
      <c r="U101" s="408" t="s">
        <v>191</v>
      </c>
      <c r="V101" s="408" t="s">
        <v>192</v>
      </c>
      <c r="W101" s="459"/>
      <c r="X101" s="167" t="s">
        <v>204</v>
      </c>
      <c r="Y101" s="167" t="s">
        <v>205</v>
      </c>
      <c r="Z101" s="167" t="s">
        <v>206</v>
      </c>
      <c r="AA101" s="167" t="s">
        <v>207</v>
      </c>
      <c r="AB101" s="167" t="s">
        <v>204</v>
      </c>
      <c r="AC101" s="167" t="s">
        <v>205</v>
      </c>
      <c r="AD101" s="167" t="s">
        <v>206</v>
      </c>
      <c r="AE101" s="167" t="s">
        <v>207</v>
      </c>
      <c r="AF101" s="451"/>
      <c r="AG101" s="451"/>
      <c r="AH101" s="451"/>
    </row>
    <row r="102" spans="1:34" s="160" customFormat="1" ht="15.5" hidden="1">
      <c r="A102" s="215">
        <v>1</v>
      </c>
      <c r="B102" s="215" t="s">
        <v>257</v>
      </c>
      <c r="C102" s="216">
        <f t="shared" ref="C102:C117" si="33">SUM(D102:G102)</f>
        <v>0.06</v>
      </c>
      <c r="D102" s="215"/>
      <c r="E102" s="215">
        <v>0.06</v>
      </c>
      <c r="F102" s="215"/>
      <c r="G102" s="215"/>
      <c r="H102" s="217">
        <f t="shared" ref="H102:H117" si="34">SUM(I102:P102)</f>
        <v>0.75</v>
      </c>
      <c r="I102" s="217">
        <v>0</v>
      </c>
      <c r="J102" s="217">
        <v>0</v>
      </c>
      <c r="K102" s="217">
        <v>0</v>
      </c>
      <c r="L102" s="217">
        <v>0</v>
      </c>
      <c r="M102" s="217">
        <v>0.75</v>
      </c>
      <c r="N102" s="217">
        <v>0</v>
      </c>
      <c r="O102" s="217">
        <v>0</v>
      </c>
      <c r="P102" s="217">
        <v>0</v>
      </c>
      <c r="Q102" s="170">
        <f t="shared" ref="Q102:Q117" si="35">D102*285.06+E102*177.37+(F102+G102)*114.51+I102*85.71653+J102*71.6475+K102*87.00383+L102*58.25799+M102*72.16284+N102*60.90038+O102*76.51762+P102*50.57834</f>
        <v>64.764330000000001</v>
      </c>
      <c r="R102" s="172">
        <f t="shared" ref="R102:R117" si="36">SUM(S102:V102)</f>
        <v>1.306</v>
      </c>
      <c r="S102" s="218"/>
      <c r="T102" s="218">
        <v>0.93100000000000005</v>
      </c>
      <c r="U102" s="218">
        <v>0.155</v>
      </c>
      <c r="V102" s="218">
        <v>0.22</v>
      </c>
      <c r="W102" s="172">
        <f t="shared" ref="W102:W117" si="37">SUM(X102:AE102)</f>
        <v>1.65</v>
      </c>
      <c r="X102" s="218"/>
      <c r="Y102" s="218"/>
      <c r="Z102" s="218"/>
      <c r="AA102" s="218"/>
      <c r="AB102" s="219">
        <v>1.65</v>
      </c>
      <c r="AC102" s="219"/>
      <c r="AD102" s="219"/>
      <c r="AE102" s="219"/>
      <c r="AF102" s="220">
        <v>365</v>
      </c>
      <c r="AG102" s="172"/>
      <c r="AH102" s="172"/>
    </row>
    <row r="103" spans="1:34" s="160" customFormat="1" ht="15.5" hidden="1">
      <c r="A103" s="215">
        <v>2</v>
      </c>
      <c r="B103" s="215" t="s">
        <v>258</v>
      </c>
      <c r="C103" s="216">
        <f t="shared" si="33"/>
        <v>2.7050000000000001</v>
      </c>
      <c r="D103" s="215"/>
      <c r="E103" s="215">
        <v>2.7050000000000001</v>
      </c>
      <c r="F103" s="215"/>
      <c r="G103" s="215"/>
      <c r="H103" s="217">
        <f t="shared" si="34"/>
        <v>0.65500000000000003</v>
      </c>
      <c r="I103" s="217">
        <v>0</v>
      </c>
      <c r="J103" s="217">
        <v>0</v>
      </c>
      <c r="K103" s="217">
        <v>0</v>
      </c>
      <c r="L103" s="217">
        <v>0</v>
      </c>
      <c r="M103" s="217">
        <v>0.65500000000000003</v>
      </c>
      <c r="N103" s="217">
        <v>0</v>
      </c>
      <c r="O103" s="217">
        <v>0</v>
      </c>
      <c r="P103" s="217">
        <v>0</v>
      </c>
      <c r="Q103" s="170">
        <f t="shared" si="35"/>
        <v>527.05251020000003</v>
      </c>
      <c r="R103" s="172">
        <f t="shared" si="36"/>
        <v>0.64399999999999991</v>
      </c>
      <c r="S103" s="218"/>
      <c r="T103" s="218">
        <v>0.28799999999999998</v>
      </c>
      <c r="U103" s="218">
        <v>0.35599999999999998</v>
      </c>
      <c r="V103" s="218"/>
      <c r="W103" s="172">
        <f t="shared" si="37"/>
        <v>0.40500000000000003</v>
      </c>
      <c r="X103" s="218"/>
      <c r="Y103" s="218"/>
      <c r="Z103" s="218"/>
      <c r="AA103" s="218"/>
      <c r="AB103" s="219">
        <v>0.40500000000000003</v>
      </c>
      <c r="AC103" s="219"/>
      <c r="AD103" s="219"/>
      <c r="AE103" s="219"/>
      <c r="AF103" s="220">
        <v>418</v>
      </c>
      <c r="AG103" s="172"/>
      <c r="AH103" s="172"/>
    </row>
    <row r="104" spans="1:34" s="160" customFormat="1" ht="15.5" hidden="1">
      <c r="A104" s="215">
        <v>3</v>
      </c>
      <c r="B104" s="215" t="s">
        <v>259</v>
      </c>
      <c r="C104" s="216">
        <f t="shared" si="33"/>
        <v>1.5859999999999999</v>
      </c>
      <c r="D104" s="215"/>
      <c r="E104" s="215">
        <v>0.59499999999999997</v>
      </c>
      <c r="F104" s="215">
        <v>0.61599999999999999</v>
      </c>
      <c r="G104" s="215">
        <v>0.375</v>
      </c>
      <c r="H104" s="217">
        <f t="shared" si="34"/>
        <v>0.9</v>
      </c>
      <c r="I104" s="217">
        <v>0</v>
      </c>
      <c r="J104" s="217">
        <v>0</v>
      </c>
      <c r="K104" s="217">
        <v>0</v>
      </c>
      <c r="L104" s="217">
        <v>0</v>
      </c>
      <c r="M104" s="217">
        <v>0.9</v>
      </c>
      <c r="N104" s="217">
        <v>0</v>
      </c>
      <c r="O104" s="217">
        <v>0</v>
      </c>
      <c r="P104" s="217">
        <v>0</v>
      </c>
      <c r="Q104" s="170">
        <f t="shared" si="35"/>
        <v>283.961116</v>
      </c>
      <c r="R104" s="172">
        <f t="shared" si="36"/>
        <v>1.3069999999999999</v>
      </c>
      <c r="S104" s="218"/>
      <c r="T104" s="218">
        <v>0.3</v>
      </c>
      <c r="U104" s="218">
        <v>0.747</v>
      </c>
      <c r="V104" s="218">
        <v>0.26</v>
      </c>
      <c r="W104" s="172">
        <f t="shared" si="37"/>
        <v>0.9</v>
      </c>
      <c r="X104" s="218"/>
      <c r="Y104" s="218"/>
      <c r="Z104" s="218"/>
      <c r="AA104" s="218"/>
      <c r="AB104" s="219">
        <v>0.9</v>
      </c>
      <c r="AC104" s="219"/>
      <c r="AD104" s="219"/>
      <c r="AE104" s="219"/>
      <c r="AF104" s="220">
        <v>197</v>
      </c>
      <c r="AG104" s="172"/>
      <c r="AH104" s="172"/>
    </row>
    <row r="105" spans="1:34" s="160" customFormat="1" ht="15.5" hidden="1">
      <c r="A105" s="215">
        <v>4</v>
      </c>
      <c r="B105" s="215" t="s">
        <v>260</v>
      </c>
      <c r="C105" s="216">
        <f t="shared" si="33"/>
        <v>2.3000000000000003</v>
      </c>
      <c r="D105" s="215"/>
      <c r="E105" s="215"/>
      <c r="F105" s="215">
        <v>1.84</v>
      </c>
      <c r="G105" s="215">
        <v>0.46</v>
      </c>
      <c r="H105" s="221">
        <f t="shared" si="34"/>
        <v>0</v>
      </c>
      <c r="I105" s="222"/>
      <c r="J105" s="223"/>
      <c r="K105" s="223"/>
      <c r="L105" s="223"/>
      <c r="M105" s="223"/>
      <c r="N105" s="224"/>
      <c r="O105" s="172"/>
      <c r="P105" s="172"/>
      <c r="Q105" s="170">
        <f t="shared" si="35"/>
        <v>263.37300000000005</v>
      </c>
      <c r="R105" s="172">
        <f t="shared" si="36"/>
        <v>0.38900000000000001</v>
      </c>
      <c r="S105" s="218"/>
      <c r="T105" s="218"/>
      <c r="U105" s="218">
        <v>0.38900000000000001</v>
      </c>
      <c r="V105" s="218"/>
      <c r="W105" s="172">
        <f t="shared" si="37"/>
        <v>0</v>
      </c>
      <c r="X105" s="218"/>
      <c r="Y105" s="218"/>
      <c r="Z105" s="218"/>
      <c r="AA105" s="218"/>
      <c r="AB105" s="219"/>
      <c r="AC105" s="219"/>
      <c r="AD105" s="219"/>
      <c r="AE105" s="219"/>
      <c r="AF105" s="220">
        <v>72</v>
      </c>
      <c r="AG105" s="172"/>
      <c r="AH105" s="172"/>
    </row>
    <row r="106" spans="1:34" s="160" customFormat="1" ht="15.5" hidden="1">
      <c r="A106" s="215">
        <v>5</v>
      </c>
      <c r="B106" s="215" t="s">
        <v>261</v>
      </c>
      <c r="C106" s="216">
        <f t="shared" si="33"/>
        <v>1.6640000000000001</v>
      </c>
      <c r="D106" s="215"/>
      <c r="E106" s="215">
        <v>1.014</v>
      </c>
      <c r="F106" s="215">
        <v>0.65</v>
      </c>
      <c r="G106" s="215"/>
      <c r="H106" s="217">
        <f t="shared" si="34"/>
        <v>1.1140000000000001</v>
      </c>
      <c r="I106" s="217">
        <v>0</v>
      </c>
      <c r="J106" s="217">
        <v>0</v>
      </c>
      <c r="K106" s="217">
        <v>0</v>
      </c>
      <c r="L106" s="217">
        <v>0</v>
      </c>
      <c r="M106" s="217">
        <v>1.1140000000000001</v>
      </c>
      <c r="N106" s="217">
        <v>0</v>
      </c>
      <c r="O106" s="217">
        <v>0</v>
      </c>
      <c r="P106" s="217">
        <v>0</v>
      </c>
      <c r="Q106" s="170">
        <f t="shared" si="35"/>
        <v>334.67408376000003</v>
      </c>
      <c r="R106" s="172">
        <f t="shared" si="36"/>
        <v>0.495</v>
      </c>
      <c r="S106" s="218"/>
      <c r="T106" s="218">
        <v>2.5000000000000001E-2</v>
      </c>
      <c r="U106" s="218">
        <v>0.22</v>
      </c>
      <c r="V106" s="218">
        <v>0.25</v>
      </c>
      <c r="W106" s="172">
        <f t="shared" si="37"/>
        <v>0</v>
      </c>
      <c r="X106" s="218"/>
      <c r="Y106" s="218"/>
      <c r="Z106" s="218"/>
      <c r="AA106" s="218"/>
      <c r="AB106" s="219"/>
      <c r="AC106" s="219"/>
      <c r="AD106" s="219"/>
      <c r="AE106" s="219"/>
      <c r="AF106" s="220">
        <v>142</v>
      </c>
      <c r="AG106" s="172"/>
      <c r="AH106" s="172"/>
    </row>
    <row r="107" spans="1:34" s="160" customFormat="1" ht="15.5" hidden="1">
      <c r="A107" s="215">
        <v>6</v>
      </c>
      <c r="B107" s="215" t="s">
        <v>262</v>
      </c>
      <c r="C107" s="216">
        <f t="shared" si="33"/>
        <v>1.365</v>
      </c>
      <c r="D107" s="215"/>
      <c r="E107" s="215">
        <v>0.97499999999999998</v>
      </c>
      <c r="F107" s="215">
        <v>0.39</v>
      </c>
      <c r="G107" s="215"/>
      <c r="H107" s="217">
        <f t="shared" si="34"/>
        <v>0.85699999999999998</v>
      </c>
      <c r="I107" s="217">
        <v>0</v>
      </c>
      <c r="J107" s="217">
        <v>0</v>
      </c>
      <c r="K107" s="217">
        <v>0</v>
      </c>
      <c r="L107" s="217">
        <v>0</v>
      </c>
      <c r="M107" s="217">
        <v>0.85699999999999998</v>
      </c>
      <c r="N107" s="217">
        <v>0</v>
      </c>
      <c r="O107" s="217">
        <v>0</v>
      </c>
      <c r="P107" s="217">
        <v>0</v>
      </c>
      <c r="Q107" s="170">
        <f t="shared" si="35"/>
        <v>279.43820388</v>
      </c>
      <c r="R107" s="172">
        <f t="shared" si="36"/>
        <v>1.56</v>
      </c>
      <c r="S107" s="218"/>
      <c r="T107" s="218">
        <v>1.1000000000000001</v>
      </c>
      <c r="U107" s="218">
        <v>0.46</v>
      </c>
      <c r="V107" s="218"/>
      <c r="W107" s="172">
        <f t="shared" si="37"/>
        <v>0.72</v>
      </c>
      <c r="X107" s="218"/>
      <c r="Y107" s="218"/>
      <c r="Z107" s="218"/>
      <c r="AA107" s="218"/>
      <c r="AB107" s="219">
        <v>0.72</v>
      </c>
      <c r="AC107" s="219"/>
      <c r="AD107" s="219"/>
      <c r="AE107" s="219"/>
      <c r="AF107" s="220">
        <v>561</v>
      </c>
      <c r="AG107" s="172"/>
      <c r="AH107" s="172"/>
    </row>
    <row r="108" spans="1:34" s="160" customFormat="1" ht="15.5" hidden="1">
      <c r="A108" s="215">
        <v>7</v>
      </c>
      <c r="B108" s="215" t="s">
        <v>263</v>
      </c>
      <c r="C108" s="216">
        <f t="shared" si="33"/>
        <v>0.495</v>
      </c>
      <c r="D108" s="215"/>
      <c r="E108" s="215">
        <v>0.31</v>
      </c>
      <c r="F108" s="215">
        <v>0.185</v>
      </c>
      <c r="G108" s="215"/>
      <c r="H108" s="221">
        <f t="shared" si="34"/>
        <v>0</v>
      </c>
      <c r="I108" s="222"/>
      <c r="J108" s="223"/>
      <c r="K108" s="223"/>
      <c r="L108" s="223"/>
      <c r="M108" s="223"/>
      <c r="N108" s="224"/>
      <c r="O108" s="172"/>
      <c r="P108" s="172"/>
      <c r="Q108" s="170">
        <f t="shared" si="35"/>
        <v>76.169049999999999</v>
      </c>
      <c r="R108" s="172">
        <f t="shared" si="36"/>
        <v>0.28500000000000003</v>
      </c>
      <c r="S108" s="218"/>
      <c r="T108" s="218">
        <v>0.1</v>
      </c>
      <c r="U108" s="218">
        <v>0.185</v>
      </c>
      <c r="V108" s="218"/>
      <c r="W108" s="172">
        <f t="shared" si="37"/>
        <v>0</v>
      </c>
      <c r="X108" s="218"/>
      <c r="Y108" s="218"/>
      <c r="Z108" s="218"/>
      <c r="AA108" s="218"/>
      <c r="AB108" s="219"/>
      <c r="AC108" s="219"/>
      <c r="AD108" s="219"/>
      <c r="AE108" s="219"/>
      <c r="AF108" s="220">
        <v>46.5</v>
      </c>
      <c r="AG108" s="172"/>
      <c r="AH108" s="172"/>
    </row>
    <row r="109" spans="1:34" s="160" customFormat="1" ht="15.5" hidden="1">
      <c r="A109" s="215">
        <v>8</v>
      </c>
      <c r="B109" s="215" t="s">
        <v>264</v>
      </c>
      <c r="C109" s="216">
        <f t="shared" si="33"/>
        <v>0.249</v>
      </c>
      <c r="D109" s="215"/>
      <c r="E109" s="215">
        <v>0.08</v>
      </c>
      <c r="F109" s="215">
        <v>0.16900000000000001</v>
      </c>
      <c r="G109" s="215"/>
      <c r="H109" s="221">
        <f t="shared" si="34"/>
        <v>0</v>
      </c>
      <c r="I109" s="222"/>
      <c r="J109" s="223"/>
      <c r="K109" s="223"/>
      <c r="L109" s="223"/>
      <c r="M109" s="223"/>
      <c r="N109" s="224"/>
      <c r="O109" s="172"/>
      <c r="P109" s="172"/>
      <c r="Q109" s="170">
        <f t="shared" si="35"/>
        <v>33.541790000000006</v>
      </c>
      <c r="R109" s="172">
        <f t="shared" si="36"/>
        <v>0.21900000000000003</v>
      </c>
      <c r="S109" s="218"/>
      <c r="T109" s="218">
        <v>0.05</v>
      </c>
      <c r="U109" s="218">
        <v>0.16900000000000001</v>
      </c>
      <c r="V109" s="218"/>
      <c r="W109" s="172">
        <f t="shared" si="37"/>
        <v>0</v>
      </c>
      <c r="X109" s="218"/>
      <c r="Y109" s="218"/>
      <c r="Z109" s="218"/>
      <c r="AA109" s="218"/>
      <c r="AB109" s="219"/>
      <c r="AC109" s="219"/>
      <c r="AD109" s="219"/>
      <c r="AE109" s="219"/>
      <c r="AF109" s="220">
        <v>29.5</v>
      </c>
      <c r="AG109" s="172"/>
      <c r="AH109" s="172"/>
    </row>
    <row r="110" spans="1:34" s="160" customFormat="1" ht="15.5" hidden="1">
      <c r="A110" s="215">
        <v>9</v>
      </c>
      <c r="B110" s="215" t="s">
        <v>265</v>
      </c>
      <c r="C110" s="216">
        <f t="shared" si="33"/>
        <v>0.43</v>
      </c>
      <c r="D110" s="215"/>
      <c r="E110" s="215">
        <v>0.43</v>
      </c>
      <c r="F110" s="215"/>
      <c r="G110" s="215"/>
      <c r="H110" s="217">
        <f t="shared" si="34"/>
        <v>0.313</v>
      </c>
      <c r="I110" s="217">
        <v>0.16500000000000001</v>
      </c>
      <c r="J110" s="217">
        <v>0</v>
      </c>
      <c r="K110" s="217">
        <v>0</v>
      </c>
      <c r="L110" s="217">
        <v>0</v>
      </c>
      <c r="M110" s="217">
        <v>0.14799999999999999</v>
      </c>
      <c r="N110" s="217">
        <v>0</v>
      </c>
      <c r="O110" s="217">
        <v>0</v>
      </c>
      <c r="P110" s="217">
        <v>0</v>
      </c>
      <c r="Q110" s="170">
        <f t="shared" si="35"/>
        <v>101.09242776999999</v>
      </c>
      <c r="R110" s="172">
        <f t="shared" si="36"/>
        <v>0.41099999999999998</v>
      </c>
      <c r="S110" s="218"/>
      <c r="T110" s="218">
        <v>0.41099999999999998</v>
      </c>
      <c r="U110" s="218"/>
      <c r="V110" s="218"/>
      <c r="W110" s="172">
        <f t="shared" si="37"/>
        <v>0</v>
      </c>
      <c r="X110" s="218"/>
      <c r="Y110" s="218"/>
      <c r="Z110" s="218"/>
      <c r="AA110" s="218"/>
      <c r="AB110" s="219"/>
      <c r="AC110" s="219"/>
      <c r="AD110" s="219"/>
      <c r="AE110" s="219"/>
      <c r="AF110" s="220">
        <v>101.9</v>
      </c>
      <c r="AG110" s="172"/>
      <c r="AH110" s="172"/>
    </row>
    <row r="111" spans="1:34" s="160" customFormat="1" ht="15.5" hidden="1">
      <c r="A111" s="215">
        <v>10</v>
      </c>
      <c r="B111" s="215" t="s">
        <v>266</v>
      </c>
      <c r="C111" s="216">
        <f t="shared" si="33"/>
        <v>0.42</v>
      </c>
      <c r="D111" s="215"/>
      <c r="E111" s="215">
        <v>0.36</v>
      </c>
      <c r="F111" s="215">
        <v>0.06</v>
      </c>
      <c r="G111" s="215"/>
      <c r="H111" s="221">
        <f t="shared" si="34"/>
        <v>0</v>
      </c>
      <c r="I111" s="222"/>
      <c r="J111" s="223"/>
      <c r="K111" s="223"/>
      <c r="L111" s="223"/>
      <c r="M111" s="223"/>
      <c r="N111" s="224"/>
      <c r="O111" s="172"/>
      <c r="P111" s="172"/>
      <c r="Q111" s="170">
        <f t="shared" si="35"/>
        <v>70.723799999999997</v>
      </c>
      <c r="R111" s="172">
        <f t="shared" si="36"/>
        <v>0.06</v>
      </c>
      <c r="S111" s="218"/>
      <c r="T111" s="218"/>
      <c r="U111" s="218">
        <v>0.06</v>
      </c>
      <c r="V111" s="218"/>
      <c r="W111" s="172">
        <f t="shared" si="37"/>
        <v>0</v>
      </c>
      <c r="X111" s="218"/>
      <c r="Y111" s="218"/>
      <c r="Z111" s="218"/>
      <c r="AA111" s="218"/>
      <c r="AB111" s="219"/>
      <c r="AC111" s="219"/>
      <c r="AD111" s="219"/>
      <c r="AE111" s="219"/>
      <c r="AF111" s="220">
        <v>6.8</v>
      </c>
      <c r="AG111" s="172"/>
      <c r="AH111" s="172"/>
    </row>
    <row r="112" spans="1:34" s="160" customFormat="1" ht="15.5" hidden="1">
      <c r="A112" s="215">
        <v>11</v>
      </c>
      <c r="B112" s="215" t="s">
        <v>267</v>
      </c>
      <c r="C112" s="216">
        <f t="shared" si="33"/>
        <v>1.65</v>
      </c>
      <c r="D112" s="215"/>
      <c r="E112" s="215">
        <v>1.65</v>
      </c>
      <c r="F112" s="215"/>
      <c r="G112" s="215"/>
      <c r="H112" s="221">
        <f t="shared" si="34"/>
        <v>0</v>
      </c>
      <c r="I112" s="222"/>
      <c r="J112" s="223"/>
      <c r="K112" s="223"/>
      <c r="L112" s="223"/>
      <c r="M112" s="223"/>
      <c r="N112" s="224"/>
      <c r="O112" s="172"/>
      <c r="P112" s="172"/>
      <c r="Q112" s="170">
        <f t="shared" si="35"/>
        <v>292.66050000000001</v>
      </c>
      <c r="R112" s="172">
        <f t="shared" si="36"/>
        <v>1.58</v>
      </c>
      <c r="S112" s="218"/>
      <c r="T112" s="218">
        <v>1.58</v>
      </c>
      <c r="U112" s="218"/>
      <c r="V112" s="218"/>
      <c r="W112" s="172">
        <f t="shared" si="37"/>
        <v>0</v>
      </c>
      <c r="X112" s="218"/>
      <c r="Y112" s="218"/>
      <c r="Z112" s="218"/>
      <c r="AA112" s="218"/>
      <c r="AB112" s="219"/>
      <c r="AC112" s="219"/>
      <c r="AD112" s="219"/>
      <c r="AE112" s="219"/>
      <c r="AF112" s="220">
        <v>310</v>
      </c>
      <c r="AG112" s="172"/>
      <c r="AH112" s="172"/>
    </row>
    <row r="113" spans="1:34" s="160" customFormat="1" ht="15.5" hidden="1">
      <c r="A113" s="215">
        <v>12</v>
      </c>
      <c r="B113" s="215" t="s">
        <v>268</v>
      </c>
      <c r="C113" s="216">
        <f t="shared" si="33"/>
        <v>0.53100000000000003</v>
      </c>
      <c r="D113" s="215"/>
      <c r="E113" s="215">
        <v>0.34200000000000003</v>
      </c>
      <c r="F113" s="215">
        <v>0.189</v>
      </c>
      <c r="G113" s="215"/>
      <c r="H113" s="221">
        <f t="shared" si="34"/>
        <v>0</v>
      </c>
      <c r="I113" s="222"/>
      <c r="J113" s="223"/>
      <c r="K113" s="223"/>
      <c r="L113" s="223"/>
      <c r="M113" s="223"/>
      <c r="N113" s="224"/>
      <c r="O113" s="172"/>
      <c r="P113" s="172"/>
      <c r="Q113" s="170">
        <f t="shared" si="35"/>
        <v>82.302930000000003</v>
      </c>
      <c r="R113" s="172">
        <f t="shared" si="36"/>
        <v>0.38800000000000001</v>
      </c>
      <c r="S113" s="218"/>
      <c r="T113" s="218">
        <v>0.19900000000000001</v>
      </c>
      <c r="U113" s="218">
        <v>0.189</v>
      </c>
      <c r="V113" s="218"/>
      <c r="W113" s="172">
        <f t="shared" si="37"/>
        <v>0</v>
      </c>
      <c r="X113" s="218"/>
      <c r="Y113" s="218"/>
      <c r="Z113" s="218"/>
      <c r="AA113" s="218"/>
      <c r="AB113" s="219"/>
      <c r="AC113" s="219"/>
      <c r="AD113" s="219"/>
      <c r="AE113" s="219"/>
      <c r="AF113" s="220">
        <v>60.5</v>
      </c>
      <c r="AG113" s="172"/>
      <c r="AH113" s="172"/>
    </row>
    <row r="114" spans="1:34" s="160" customFormat="1" ht="15.5" hidden="1">
      <c r="A114" s="215">
        <v>13</v>
      </c>
      <c r="B114" s="215" t="s">
        <v>269</v>
      </c>
      <c r="C114" s="216">
        <f>SUM(D114:G114)</f>
        <v>3.6489999999999996</v>
      </c>
      <c r="D114" s="215"/>
      <c r="E114" s="215">
        <v>1.869</v>
      </c>
      <c r="F114" s="215">
        <v>1.1299999999999999</v>
      </c>
      <c r="G114" s="215">
        <v>0.65</v>
      </c>
      <c r="H114" s="217">
        <f t="shared" si="34"/>
        <v>0.67500000000000004</v>
      </c>
      <c r="I114" s="217">
        <v>0</v>
      </c>
      <c r="J114" s="217">
        <v>0</v>
      </c>
      <c r="K114" s="217">
        <v>0</v>
      </c>
      <c r="L114" s="217">
        <v>0</v>
      </c>
      <c r="M114" s="217">
        <v>0.67500000000000004</v>
      </c>
      <c r="N114" s="217">
        <v>0</v>
      </c>
      <c r="O114" s="217">
        <v>0</v>
      </c>
      <c r="P114" s="217">
        <v>0</v>
      </c>
      <c r="Q114" s="170">
        <f>D114*285.06+E114*177.37+(F114+G114)*114.51+I114*85.71653+J114*71.6475+K114*87.00383+L114*58.25799+M114*72.16284+N114*60.90038+O114*76.51762+P114*50.57834</f>
        <v>584.04224699999997</v>
      </c>
      <c r="R114" s="172">
        <f>SUM(S114:V114)</f>
        <v>1.67</v>
      </c>
      <c r="S114" s="218"/>
      <c r="T114" s="218">
        <v>0.91400000000000003</v>
      </c>
      <c r="U114" s="218">
        <v>0.75600000000000001</v>
      </c>
      <c r="V114" s="218"/>
      <c r="W114" s="172">
        <f>SUM(X114:AE114)</f>
        <v>0.11</v>
      </c>
      <c r="X114" s="218"/>
      <c r="Y114" s="218"/>
      <c r="Z114" s="218"/>
      <c r="AA114" s="218"/>
      <c r="AB114" s="219">
        <v>0.11</v>
      </c>
      <c r="AC114" s="219"/>
      <c r="AD114" s="219"/>
      <c r="AE114" s="219"/>
      <c r="AF114" s="220">
        <v>414</v>
      </c>
      <c r="AG114" s="172"/>
      <c r="AH114" s="172"/>
    </row>
    <row r="115" spans="1:34" s="160" customFormat="1" ht="15.5" hidden="1">
      <c r="A115" s="215">
        <v>14</v>
      </c>
      <c r="B115" s="215" t="s">
        <v>270</v>
      </c>
      <c r="C115" s="216">
        <f>SUM(D115:G115)</f>
        <v>2.7965</v>
      </c>
      <c r="D115" s="215"/>
      <c r="E115" s="215">
        <v>1.4870000000000001</v>
      </c>
      <c r="F115" s="215">
        <v>1.1355</v>
      </c>
      <c r="G115" s="215">
        <v>0.17399999999999999</v>
      </c>
      <c r="H115" s="217">
        <f t="shared" si="34"/>
        <v>0.21</v>
      </c>
      <c r="I115" s="217">
        <v>0</v>
      </c>
      <c r="J115" s="217">
        <v>0</v>
      </c>
      <c r="K115" s="217">
        <v>0</v>
      </c>
      <c r="L115" s="217">
        <v>0</v>
      </c>
      <c r="M115" s="217">
        <v>0.21</v>
      </c>
      <c r="N115" s="217">
        <v>0</v>
      </c>
      <c r="O115" s="217">
        <v>0</v>
      </c>
      <c r="P115" s="217">
        <v>0</v>
      </c>
      <c r="Q115" s="170">
        <f>D115*285.06+E115*177.37+(F115+G115)*114.51+I115*85.71653+J115*71.6475+K115*87.00383+L115*58.25799+M115*72.16284+N115*60.90038+O115*76.51762+P115*50.57834</f>
        <v>428.85423139999995</v>
      </c>
      <c r="R115" s="172">
        <f>SUM(S115:V115)</f>
        <v>1.8679999999999999</v>
      </c>
      <c r="S115" s="218"/>
      <c r="T115" s="218">
        <v>1.1359999999999999</v>
      </c>
      <c r="U115" s="218">
        <v>0.73199999999999998</v>
      </c>
      <c r="V115" s="218"/>
      <c r="W115" s="172">
        <f>SUM(X115:AE115)</f>
        <v>0</v>
      </c>
      <c r="X115" s="218"/>
      <c r="Y115" s="218"/>
      <c r="Z115" s="218"/>
      <c r="AA115" s="218"/>
      <c r="AB115" s="219"/>
      <c r="AC115" s="219"/>
      <c r="AD115" s="219"/>
      <c r="AE115" s="219"/>
      <c r="AF115" s="220">
        <v>291</v>
      </c>
      <c r="AG115" s="172"/>
      <c r="AH115" s="172"/>
    </row>
    <row r="116" spans="1:34" s="160" customFormat="1" ht="15.5" hidden="1">
      <c r="A116" s="215">
        <v>15</v>
      </c>
      <c r="B116" s="215" t="s">
        <v>271</v>
      </c>
      <c r="C116" s="216">
        <f>SUM(D116:G116)</f>
        <v>0.17499999999999999</v>
      </c>
      <c r="D116" s="215"/>
      <c r="E116" s="215">
        <v>0.17499999999999999</v>
      </c>
      <c r="F116" s="215"/>
      <c r="G116" s="215"/>
      <c r="H116" s="221">
        <f t="shared" si="34"/>
        <v>0</v>
      </c>
      <c r="I116" s="222"/>
      <c r="J116" s="223"/>
      <c r="K116" s="223"/>
      <c r="L116" s="223"/>
      <c r="M116" s="223"/>
      <c r="N116" s="224"/>
      <c r="O116" s="172"/>
      <c r="P116" s="172"/>
      <c r="Q116" s="170">
        <f>D116*285.06+E116*177.37+(F116+G116)*114.51+I116*85.71653+J116*71.6475+K116*87.00383+L116*58.25799+M116*72.16284+N116*60.90038+O116*76.51762+P116*50.57834</f>
        <v>31.039749999999998</v>
      </c>
      <c r="R116" s="172">
        <f>SUM(S116:V116)</f>
        <v>0</v>
      </c>
      <c r="S116" s="218"/>
      <c r="T116" s="218"/>
      <c r="U116" s="218"/>
      <c r="V116" s="218"/>
      <c r="W116" s="172">
        <f>SUM(X116:AE116)</f>
        <v>0</v>
      </c>
      <c r="X116" s="218"/>
      <c r="Y116" s="218"/>
      <c r="Z116" s="218"/>
      <c r="AA116" s="218"/>
      <c r="AB116" s="219"/>
      <c r="AC116" s="219"/>
      <c r="AD116" s="219"/>
      <c r="AE116" s="219"/>
      <c r="AF116" s="220">
        <v>35.47</v>
      </c>
      <c r="AG116" s="172"/>
      <c r="AH116" s="172"/>
    </row>
    <row r="117" spans="1:34" s="160" customFormat="1" ht="15.5" hidden="1">
      <c r="A117" s="215">
        <v>16</v>
      </c>
      <c r="B117" s="215" t="s">
        <v>272</v>
      </c>
      <c r="C117" s="216">
        <f t="shared" si="33"/>
        <v>1.5899999999999999</v>
      </c>
      <c r="D117" s="215"/>
      <c r="E117" s="215">
        <v>1.075</v>
      </c>
      <c r="F117" s="215">
        <v>0.51500000000000001</v>
      </c>
      <c r="G117" s="215"/>
      <c r="H117" s="217">
        <f t="shared" si="34"/>
        <v>0.32500000000000001</v>
      </c>
      <c r="I117" s="217">
        <v>0.16500000000000001</v>
      </c>
      <c r="J117" s="217">
        <v>0</v>
      </c>
      <c r="K117" s="217">
        <v>0</v>
      </c>
      <c r="L117" s="217">
        <v>0</v>
      </c>
      <c r="M117" s="217">
        <v>0.16</v>
      </c>
      <c r="N117" s="217">
        <v>0</v>
      </c>
      <c r="O117" s="217">
        <v>0</v>
      </c>
      <c r="P117" s="217">
        <v>0</v>
      </c>
      <c r="Q117" s="170">
        <f t="shared" si="35"/>
        <v>275.33468184999998</v>
      </c>
      <c r="R117" s="172">
        <f t="shared" si="36"/>
        <v>0.25</v>
      </c>
      <c r="S117" s="218"/>
      <c r="T117" s="218"/>
      <c r="U117" s="218">
        <v>0.25</v>
      </c>
      <c r="V117" s="218"/>
      <c r="W117" s="172">
        <f t="shared" si="37"/>
        <v>0.05</v>
      </c>
      <c r="X117" s="218"/>
      <c r="Y117" s="218"/>
      <c r="Z117" s="218"/>
      <c r="AA117" s="218"/>
      <c r="AB117" s="219">
        <v>0.05</v>
      </c>
      <c r="AC117" s="219"/>
      <c r="AD117" s="219"/>
      <c r="AE117" s="219"/>
      <c r="AF117" s="220">
        <v>27</v>
      </c>
      <c r="AG117" s="172">
        <f>R117/C117</f>
        <v>0.15723270440251574</v>
      </c>
      <c r="AH117" s="172"/>
    </row>
    <row r="118" spans="1:34" s="160" customFormat="1" ht="16" hidden="1" thickBot="1">
      <c r="A118" s="225"/>
      <c r="B118" s="226" t="s">
        <v>273</v>
      </c>
      <c r="C118" s="227">
        <f>SUM(C102:C117)</f>
        <v>21.665500000000002</v>
      </c>
      <c r="D118" s="227">
        <f t="shared" ref="D118:AF118" si="38">SUM(D102:D117)</f>
        <v>0</v>
      </c>
      <c r="E118" s="227">
        <f t="shared" si="38"/>
        <v>13.127000000000001</v>
      </c>
      <c r="F118" s="227">
        <f t="shared" si="38"/>
        <v>6.8794999999999993</v>
      </c>
      <c r="G118" s="227">
        <f t="shared" si="38"/>
        <v>1.6589999999999998</v>
      </c>
      <c r="H118" s="227">
        <f t="shared" si="38"/>
        <v>5.7990000000000004</v>
      </c>
      <c r="I118" s="227">
        <f t="shared" si="38"/>
        <v>0.33</v>
      </c>
      <c r="J118" s="227">
        <f t="shared" si="38"/>
        <v>0</v>
      </c>
      <c r="K118" s="227">
        <f t="shared" si="38"/>
        <v>0</v>
      </c>
      <c r="L118" s="227">
        <f t="shared" si="38"/>
        <v>0</v>
      </c>
      <c r="M118" s="227">
        <f t="shared" si="38"/>
        <v>5.4690000000000003</v>
      </c>
      <c r="N118" s="227">
        <f t="shared" si="38"/>
        <v>0</v>
      </c>
      <c r="O118" s="227">
        <f t="shared" si="38"/>
        <v>0</v>
      </c>
      <c r="P118" s="227">
        <f t="shared" si="38"/>
        <v>0</v>
      </c>
      <c r="Q118" s="227">
        <f t="shared" si="38"/>
        <v>3729.0246518599997</v>
      </c>
      <c r="R118" s="227">
        <f t="shared" si="38"/>
        <v>12.432</v>
      </c>
      <c r="S118" s="227">
        <f t="shared" si="38"/>
        <v>0</v>
      </c>
      <c r="T118" s="227">
        <f t="shared" si="38"/>
        <v>7.0339999999999998</v>
      </c>
      <c r="U118" s="227">
        <f t="shared" si="38"/>
        <v>4.6680000000000001</v>
      </c>
      <c r="V118" s="227">
        <f t="shared" si="38"/>
        <v>0.73</v>
      </c>
      <c r="W118" s="227">
        <f t="shared" si="38"/>
        <v>3.8349999999999995</v>
      </c>
      <c r="X118" s="227">
        <f t="shared" si="38"/>
        <v>0</v>
      </c>
      <c r="Y118" s="227">
        <f t="shared" si="38"/>
        <v>0</v>
      </c>
      <c r="Z118" s="227">
        <f t="shared" si="38"/>
        <v>0</v>
      </c>
      <c r="AA118" s="227">
        <f t="shared" si="38"/>
        <v>0</v>
      </c>
      <c r="AB118" s="227">
        <f t="shared" si="38"/>
        <v>3.8349999999999995</v>
      </c>
      <c r="AC118" s="227">
        <f t="shared" si="38"/>
        <v>0</v>
      </c>
      <c r="AD118" s="227">
        <f t="shared" si="38"/>
        <v>0</v>
      </c>
      <c r="AE118" s="227">
        <f t="shared" si="38"/>
        <v>0</v>
      </c>
      <c r="AF118" s="227">
        <f t="shared" si="38"/>
        <v>3077.6699999999996</v>
      </c>
      <c r="AG118" s="172"/>
      <c r="AH118" s="172"/>
    </row>
    <row r="119" spans="1:34" s="160" customFormat="1" ht="15.5" hidden="1">
      <c r="A119" s="188"/>
      <c r="B119" s="188"/>
      <c r="C119" s="189"/>
      <c r="D119" s="189"/>
      <c r="E119" s="188"/>
      <c r="F119" s="188"/>
      <c r="G119" s="188"/>
      <c r="H119" s="188"/>
      <c r="I119" s="188"/>
      <c r="J119" s="188"/>
      <c r="K119" s="188"/>
      <c r="L119" s="188"/>
      <c r="M119" s="188"/>
      <c r="N119" s="190"/>
      <c r="AF119" s="161"/>
    </row>
    <row r="120" spans="1:34" s="160" customFormat="1" ht="15.5" hidden="1">
      <c r="A120" s="469" t="s">
        <v>201</v>
      </c>
      <c r="B120" s="469"/>
      <c r="C120" s="469"/>
      <c r="D120" s="469"/>
      <c r="E120" s="469"/>
      <c r="F120" s="156"/>
      <c r="G120" s="157"/>
      <c r="H120" s="157"/>
      <c r="I120" s="158"/>
      <c r="J120" s="158"/>
      <c r="K120" s="158"/>
      <c r="L120" s="158"/>
      <c r="M120" s="158"/>
      <c r="N120" s="159"/>
      <c r="AF120" s="161"/>
    </row>
    <row r="121" spans="1:34" s="160" customFormat="1" ht="15.5" hidden="1">
      <c r="A121" s="469" t="s">
        <v>274</v>
      </c>
      <c r="B121" s="469"/>
      <c r="C121" s="469"/>
      <c r="D121" s="469"/>
      <c r="E121" s="469"/>
      <c r="F121" s="156"/>
      <c r="G121" s="157"/>
      <c r="H121" s="157"/>
      <c r="I121" s="158"/>
      <c r="J121" s="158"/>
      <c r="K121" s="158"/>
      <c r="L121" s="158"/>
      <c r="M121" s="158"/>
      <c r="N121" s="159"/>
      <c r="AF121" s="161"/>
    </row>
    <row r="122" spans="1:34" s="160" customFormat="1" ht="15.5" hidden="1">
      <c r="A122" s="406"/>
      <c r="B122" s="406"/>
      <c r="C122" s="406"/>
      <c r="D122" s="406"/>
      <c r="E122" s="406"/>
      <c r="F122" s="156"/>
      <c r="G122" s="157"/>
      <c r="H122" s="157"/>
      <c r="I122" s="158"/>
      <c r="J122" s="158"/>
      <c r="K122" s="158"/>
      <c r="L122" s="158"/>
      <c r="M122" s="158"/>
      <c r="N122" s="159"/>
      <c r="AF122" s="161"/>
    </row>
    <row r="123" spans="1:34" s="160" customFormat="1" ht="15.5" hidden="1">
      <c r="A123" s="158" t="str">
        <f>A3</f>
        <v>BÁO CÁO  KẾT QUẢ THỰC HIỆN KẾ HOẠCH LÀM ĐƯỜNG GTNT, RÃNH THOÁT NƯỚC THEO CƠ CHẾ HỖ TRỢ XI MĂNG ĐẾN NGÀY 24/05/2018</v>
      </c>
      <c r="B123" s="193"/>
      <c r="C123" s="192"/>
      <c r="D123" s="192"/>
      <c r="E123" s="193"/>
      <c r="F123" s="193"/>
      <c r="G123" s="193"/>
      <c r="H123" s="193"/>
      <c r="I123" s="193"/>
      <c r="J123" s="193"/>
      <c r="K123" s="193"/>
      <c r="L123" s="193"/>
      <c r="M123" s="193"/>
      <c r="N123" s="194"/>
      <c r="AF123" s="161"/>
    </row>
    <row r="124" spans="1:34" s="160" customFormat="1" ht="15.5" hidden="1">
      <c r="A124" s="406"/>
      <c r="B124" s="406"/>
      <c r="C124" s="406"/>
      <c r="D124" s="406"/>
      <c r="E124" s="406"/>
      <c r="F124" s="156"/>
      <c r="G124" s="157"/>
      <c r="H124" s="157"/>
      <c r="I124" s="158"/>
      <c r="J124" s="158"/>
      <c r="K124" s="158"/>
      <c r="L124" s="158"/>
      <c r="M124" s="158"/>
      <c r="N124" s="159"/>
      <c r="AF124" s="161"/>
    </row>
    <row r="125" spans="1:34" s="160" customFormat="1" ht="16.5" hidden="1" customHeight="1">
      <c r="A125" s="471" t="s">
        <v>0</v>
      </c>
      <c r="B125" s="455" t="s">
        <v>203</v>
      </c>
      <c r="C125" s="473" t="s">
        <v>175</v>
      </c>
      <c r="D125" s="473"/>
      <c r="E125" s="473"/>
      <c r="F125" s="473"/>
      <c r="G125" s="473"/>
      <c r="H125" s="473"/>
      <c r="I125" s="473"/>
      <c r="J125" s="473"/>
      <c r="K125" s="473"/>
      <c r="L125" s="473"/>
      <c r="M125" s="473"/>
      <c r="N125" s="473"/>
      <c r="O125" s="473"/>
      <c r="P125" s="473"/>
      <c r="Q125" s="473"/>
      <c r="R125" s="454" t="s">
        <v>176</v>
      </c>
      <c r="S125" s="454"/>
      <c r="T125" s="454"/>
      <c r="U125" s="454"/>
      <c r="V125" s="454"/>
      <c r="W125" s="454"/>
      <c r="X125" s="454"/>
      <c r="Y125" s="454"/>
      <c r="Z125" s="454"/>
      <c r="AA125" s="454"/>
      <c r="AB125" s="454"/>
      <c r="AC125" s="454"/>
      <c r="AD125" s="454"/>
      <c r="AE125" s="454"/>
      <c r="AF125" s="454"/>
      <c r="AG125" s="454" t="s">
        <v>177</v>
      </c>
      <c r="AH125" s="454"/>
    </row>
    <row r="126" spans="1:34" s="160" customFormat="1" ht="15.75" hidden="1" customHeight="1">
      <c r="A126" s="472"/>
      <c r="B126" s="456"/>
      <c r="C126" s="455" t="s">
        <v>179</v>
      </c>
      <c r="D126" s="457" t="s">
        <v>180</v>
      </c>
      <c r="E126" s="457"/>
      <c r="F126" s="457"/>
      <c r="G126" s="457"/>
      <c r="H126" s="458" t="s">
        <v>181</v>
      </c>
      <c r="I126" s="460" t="s">
        <v>182</v>
      </c>
      <c r="J126" s="461"/>
      <c r="K126" s="461"/>
      <c r="L126" s="461"/>
      <c r="M126" s="461" t="s">
        <v>183</v>
      </c>
      <c r="N126" s="461"/>
      <c r="O126" s="461"/>
      <c r="P126" s="462"/>
      <c r="Q126" s="463" t="s">
        <v>184</v>
      </c>
      <c r="R126" s="455" t="s">
        <v>185</v>
      </c>
      <c r="S126" s="466" t="s">
        <v>180</v>
      </c>
      <c r="T126" s="467"/>
      <c r="U126" s="467"/>
      <c r="V126" s="468"/>
      <c r="W126" s="458" t="s">
        <v>181</v>
      </c>
      <c r="X126" s="460" t="s">
        <v>182</v>
      </c>
      <c r="Y126" s="461"/>
      <c r="Z126" s="461"/>
      <c r="AA126" s="461"/>
      <c r="AB126" s="461" t="s">
        <v>183</v>
      </c>
      <c r="AC126" s="461"/>
      <c r="AD126" s="461"/>
      <c r="AE126" s="462"/>
      <c r="AF126" s="450" t="s">
        <v>186</v>
      </c>
      <c r="AG126" s="450" t="s">
        <v>187</v>
      </c>
      <c r="AH126" s="450" t="s">
        <v>188</v>
      </c>
    </row>
    <row r="127" spans="1:34" s="160" customFormat="1" ht="105" hidden="1" customHeight="1">
      <c r="A127" s="472"/>
      <c r="B127" s="456"/>
      <c r="C127" s="456"/>
      <c r="D127" s="408" t="s">
        <v>189</v>
      </c>
      <c r="E127" s="408" t="s">
        <v>190</v>
      </c>
      <c r="F127" s="408" t="s">
        <v>191</v>
      </c>
      <c r="G127" s="408" t="s">
        <v>192</v>
      </c>
      <c r="H127" s="459"/>
      <c r="I127" s="167" t="s">
        <v>204</v>
      </c>
      <c r="J127" s="167" t="s">
        <v>205</v>
      </c>
      <c r="K127" s="167" t="s">
        <v>206</v>
      </c>
      <c r="L127" s="167" t="s">
        <v>207</v>
      </c>
      <c r="M127" s="167" t="s">
        <v>204</v>
      </c>
      <c r="N127" s="167" t="s">
        <v>205</v>
      </c>
      <c r="O127" s="167" t="s">
        <v>206</v>
      </c>
      <c r="P127" s="167" t="s">
        <v>207</v>
      </c>
      <c r="Q127" s="464"/>
      <c r="R127" s="465"/>
      <c r="S127" s="408" t="s">
        <v>189</v>
      </c>
      <c r="T127" s="408" t="s">
        <v>190</v>
      </c>
      <c r="U127" s="408" t="s">
        <v>191</v>
      </c>
      <c r="V127" s="408" t="s">
        <v>192</v>
      </c>
      <c r="W127" s="459"/>
      <c r="X127" s="167" t="s">
        <v>204</v>
      </c>
      <c r="Y127" s="167" t="s">
        <v>205</v>
      </c>
      <c r="Z127" s="167" t="s">
        <v>206</v>
      </c>
      <c r="AA127" s="167" t="s">
        <v>207</v>
      </c>
      <c r="AB127" s="167" t="s">
        <v>204</v>
      </c>
      <c r="AC127" s="167" t="s">
        <v>205</v>
      </c>
      <c r="AD127" s="167" t="s">
        <v>206</v>
      </c>
      <c r="AE127" s="167" t="s">
        <v>207</v>
      </c>
      <c r="AF127" s="451"/>
      <c r="AG127" s="451"/>
      <c r="AH127" s="451"/>
    </row>
    <row r="128" spans="1:34" s="160" customFormat="1" ht="15.5" hidden="1">
      <c r="A128" s="228">
        <f>A158+1</f>
        <v>20</v>
      </c>
      <c r="B128" s="217" t="s">
        <v>275</v>
      </c>
      <c r="C128" s="217">
        <f t="shared" ref="C128:C158" si="39">SUM(D128:G128)</f>
        <v>1.5</v>
      </c>
      <c r="D128" s="217">
        <v>0</v>
      </c>
      <c r="E128" s="217">
        <v>0</v>
      </c>
      <c r="F128" s="217">
        <v>1</v>
      </c>
      <c r="G128" s="217">
        <v>0.5</v>
      </c>
      <c r="H128" s="229">
        <f t="shared" ref="H128:H158" si="40">SUM(I128:P128)</f>
        <v>0</v>
      </c>
      <c r="I128" s="222"/>
      <c r="J128" s="223"/>
      <c r="K128" s="223"/>
      <c r="L128" s="223"/>
      <c r="M128" s="223"/>
      <c r="N128" s="224"/>
      <c r="O128" s="172"/>
      <c r="P128" s="172"/>
      <c r="Q128" s="170">
        <f t="shared" ref="Q128:Q158" si="41">D128*285.06+E128*177.37+(F128+G128)*114.51+I128*85.71653+J128*71.6475+K128*87.00383+L128*58.25799+M128*72.16284+N128*60.90038+O128*76.51762+P128*50.57834</f>
        <v>171.76500000000001</v>
      </c>
      <c r="R128" s="230">
        <f t="shared" ref="R128:R158" si="42">SUM(S128:V128)</f>
        <v>0.95</v>
      </c>
      <c r="S128" s="231"/>
      <c r="T128" s="231"/>
      <c r="U128" s="231">
        <v>0.43999999999999995</v>
      </c>
      <c r="V128" s="231">
        <v>0.51</v>
      </c>
      <c r="W128" s="230">
        <f t="shared" ref="W128:W158" si="43">SUM(X128:AE128)</f>
        <v>0</v>
      </c>
      <c r="X128" s="231"/>
      <c r="Y128" s="231"/>
      <c r="Z128" s="231"/>
      <c r="AA128" s="231"/>
      <c r="AB128" s="231"/>
      <c r="AC128" s="231"/>
      <c r="AD128" s="231"/>
      <c r="AE128" s="231"/>
      <c r="AF128" s="231">
        <v>120</v>
      </c>
      <c r="AG128" s="172"/>
      <c r="AH128" s="172"/>
    </row>
    <row r="129" spans="1:34" s="160" customFormat="1" ht="15.5" hidden="1">
      <c r="A129" s="228">
        <f>A144+1</f>
        <v>14</v>
      </c>
      <c r="B129" s="217" t="s">
        <v>276</v>
      </c>
      <c r="C129" s="217">
        <f t="shared" si="39"/>
        <v>1.9970000000000001</v>
      </c>
      <c r="D129" s="217">
        <v>0</v>
      </c>
      <c r="E129" s="217">
        <v>0</v>
      </c>
      <c r="F129" s="217">
        <v>1.9970000000000001</v>
      </c>
      <c r="G129" s="217">
        <v>0</v>
      </c>
      <c r="H129" s="229">
        <f t="shared" si="40"/>
        <v>0</v>
      </c>
      <c r="I129" s="222"/>
      <c r="J129" s="223"/>
      <c r="K129" s="223"/>
      <c r="L129" s="223"/>
      <c r="M129" s="223"/>
      <c r="N129" s="224"/>
      <c r="O129" s="172"/>
      <c r="P129" s="172"/>
      <c r="Q129" s="170">
        <f t="shared" si="41"/>
        <v>228.67647000000002</v>
      </c>
      <c r="R129" s="230">
        <f t="shared" si="42"/>
        <v>1.3</v>
      </c>
      <c r="S129" s="218"/>
      <c r="T129" s="218"/>
      <c r="U129" s="218">
        <v>1.3</v>
      </c>
      <c r="V129" s="218"/>
      <c r="W129" s="230">
        <f t="shared" si="43"/>
        <v>0</v>
      </c>
      <c r="X129" s="172"/>
      <c r="Y129" s="172"/>
      <c r="Z129" s="172"/>
      <c r="AA129" s="172"/>
      <c r="AB129" s="172"/>
      <c r="AC129" s="172"/>
      <c r="AD129" s="172"/>
      <c r="AE129" s="172"/>
      <c r="AF129" s="201">
        <v>160</v>
      </c>
      <c r="AG129" s="172"/>
      <c r="AH129" s="172"/>
    </row>
    <row r="130" spans="1:34" s="160" customFormat="1" ht="15.5" hidden="1">
      <c r="A130" s="228">
        <f>A140+1</f>
        <v>9</v>
      </c>
      <c r="B130" s="217" t="s">
        <v>277</v>
      </c>
      <c r="C130" s="217">
        <f t="shared" si="39"/>
        <v>1.85</v>
      </c>
      <c r="D130" s="217">
        <v>0</v>
      </c>
      <c r="E130" s="217">
        <v>0</v>
      </c>
      <c r="F130" s="217">
        <v>0.85</v>
      </c>
      <c r="G130" s="217">
        <v>1</v>
      </c>
      <c r="H130" s="229">
        <f t="shared" si="40"/>
        <v>0</v>
      </c>
      <c r="I130" s="222"/>
      <c r="J130" s="223"/>
      <c r="K130" s="223"/>
      <c r="L130" s="223"/>
      <c r="M130" s="223"/>
      <c r="N130" s="224"/>
      <c r="O130" s="172"/>
      <c r="P130" s="172"/>
      <c r="Q130" s="170">
        <f t="shared" si="41"/>
        <v>211.84350000000001</v>
      </c>
      <c r="R130" s="230">
        <f t="shared" si="42"/>
        <v>0.8</v>
      </c>
      <c r="S130" s="231"/>
      <c r="T130" s="231"/>
      <c r="U130" s="231">
        <v>0.15</v>
      </c>
      <c r="V130" s="231">
        <v>0.65</v>
      </c>
      <c r="W130" s="230">
        <f t="shared" si="43"/>
        <v>0</v>
      </c>
      <c r="X130" s="172"/>
      <c r="Y130" s="172"/>
      <c r="Z130" s="172"/>
      <c r="AA130" s="172"/>
      <c r="AB130" s="172"/>
      <c r="AC130" s="172"/>
      <c r="AD130" s="172"/>
      <c r="AE130" s="172"/>
      <c r="AF130" s="201">
        <v>110</v>
      </c>
      <c r="AG130" s="172"/>
      <c r="AH130" s="172"/>
    </row>
    <row r="131" spans="1:34" s="160" customFormat="1" ht="15.5" hidden="1">
      <c r="A131" s="228">
        <f>A142+1</f>
        <v>31</v>
      </c>
      <c r="B131" s="217" t="s">
        <v>278</v>
      </c>
      <c r="C131" s="217">
        <f t="shared" si="39"/>
        <v>0.17</v>
      </c>
      <c r="D131" s="217">
        <v>0</v>
      </c>
      <c r="E131" s="217">
        <v>0</v>
      </c>
      <c r="F131" s="217">
        <v>0.17</v>
      </c>
      <c r="G131" s="217">
        <v>0</v>
      </c>
      <c r="H131" s="229">
        <f t="shared" si="40"/>
        <v>0</v>
      </c>
      <c r="I131" s="222"/>
      <c r="J131" s="223"/>
      <c r="K131" s="223"/>
      <c r="L131" s="223"/>
      <c r="M131" s="223"/>
      <c r="N131" s="224"/>
      <c r="O131" s="172"/>
      <c r="P131" s="172"/>
      <c r="Q131" s="170">
        <f t="shared" si="41"/>
        <v>19.466700000000003</v>
      </c>
      <c r="R131" s="230">
        <f t="shared" si="42"/>
        <v>0.1</v>
      </c>
      <c r="S131" s="218"/>
      <c r="T131" s="218"/>
      <c r="U131" s="218">
        <v>0.1</v>
      </c>
      <c r="V131" s="218"/>
      <c r="W131" s="230">
        <f t="shared" si="43"/>
        <v>0</v>
      </c>
      <c r="X131" s="172"/>
      <c r="Y131" s="172"/>
      <c r="Z131" s="172"/>
      <c r="AA131" s="172"/>
      <c r="AB131" s="172"/>
      <c r="AC131" s="172"/>
      <c r="AD131" s="172"/>
      <c r="AE131" s="172"/>
      <c r="AF131" s="201">
        <v>10</v>
      </c>
      <c r="AG131" s="172"/>
      <c r="AH131" s="172"/>
    </row>
    <row r="132" spans="1:34" s="160" customFormat="1" ht="15.5" hidden="1">
      <c r="A132" s="228">
        <f>A146+1</f>
        <v>17</v>
      </c>
      <c r="B132" s="217" t="s">
        <v>279</v>
      </c>
      <c r="C132" s="217">
        <f t="shared" si="39"/>
        <v>3</v>
      </c>
      <c r="D132" s="217">
        <v>0</v>
      </c>
      <c r="E132" s="217">
        <v>0.65</v>
      </c>
      <c r="F132" s="217">
        <v>2.35</v>
      </c>
      <c r="G132" s="217">
        <v>0</v>
      </c>
      <c r="H132" s="229">
        <f t="shared" si="40"/>
        <v>0</v>
      </c>
      <c r="I132" s="222"/>
      <c r="J132" s="223"/>
      <c r="K132" s="223"/>
      <c r="L132" s="223"/>
      <c r="M132" s="223"/>
      <c r="N132" s="224"/>
      <c r="O132" s="172"/>
      <c r="P132" s="172"/>
      <c r="Q132" s="170">
        <f t="shared" si="41"/>
        <v>384.38900000000001</v>
      </c>
      <c r="R132" s="230">
        <f t="shared" si="42"/>
        <v>1.7999999999999998</v>
      </c>
      <c r="S132" s="218"/>
      <c r="T132" s="218">
        <v>0.4</v>
      </c>
      <c r="U132" s="218">
        <v>1.4</v>
      </c>
      <c r="V132" s="218"/>
      <c r="W132" s="230">
        <f t="shared" si="43"/>
        <v>0</v>
      </c>
      <c r="X132" s="172"/>
      <c r="Y132" s="172"/>
      <c r="Z132" s="172"/>
      <c r="AA132" s="172"/>
      <c r="AB132" s="172"/>
      <c r="AC132" s="172"/>
      <c r="AD132" s="172"/>
      <c r="AE132" s="172"/>
      <c r="AF132" s="201">
        <v>280</v>
      </c>
      <c r="AG132" s="172"/>
      <c r="AH132" s="172"/>
    </row>
    <row r="133" spans="1:34" s="160" customFormat="1" ht="15.5" hidden="1">
      <c r="A133" s="228">
        <f>A151+1</f>
        <v>23</v>
      </c>
      <c r="B133" s="217" t="s">
        <v>280</v>
      </c>
      <c r="C133" s="217">
        <f t="shared" si="39"/>
        <v>2</v>
      </c>
      <c r="D133" s="217">
        <v>0</v>
      </c>
      <c r="E133" s="217">
        <v>1.5</v>
      </c>
      <c r="F133" s="217">
        <v>0</v>
      </c>
      <c r="G133" s="217">
        <v>0.5</v>
      </c>
      <c r="H133" s="229">
        <f t="shared" si="40"/>
        <v>0</v>
      </c>
      <c r="I133" s="222"/>
      <c r="J133" s="223"/>
      <c r="K133" s="223"/>
      <c r="L133" s="223"/>
      <c r="M133" s="223"/>
      <c r="N133" s="224"/>
      <c r="O133" s="172"/>
      <c r="P133" s="172"/>
      <c r="Q133" s="170">
        <f t="shared" si="41"/>
        <v>323.31</v>
      </c>
      <c r="R133" s="230">
        <f t="shared" si="42"/>
        <v>2</v>
      </c>
      <c r="S133" s="231"/>
      <c r="T133" s="231"/>
      <c r="U133" s="231">
        <v>2</v>
      </c>
      <c r="V133" s="231"/>
      <c r="W133" s="230">
        <f t="shared" si="43"/>
        <v>0</v>
      </c>
      <c r="X133" s="172"/>
      <c r="Y133" s="172"/>
      <c r="Z133" s="172"/>
      <c r="AA133" s="172"/>
      <c r="AB133" s="172"/>
      <c r="AC133" s="172"/>
      <c r="AD133" s="172"/>
      <c r="AE133" s="172"/>
      <c r="AF133" s="201">
        <v>355</v>
      </c>
      <c r="AG133" s="172"/>
      <c r="AH133" s="172"/>
    </row>
    <row r="134" spans="1:34" s="160" customFormat="1" ht="15.5" hidden="1">
      <c r="A134" s="228">
        <f>A137+1</f>
        <v>27</v>
      </c>
      <c r="B134" s="217" t="s">
        <v>281</v>
      </c>
      <c r="C134" s="217">
        <f t="shared" si="39"/>
        <v>1.47</v>
      </c>
      <c r="D134" s="217">
        <v>1</v>
      </c>
      <c r="E134" s="217">
        <v>0.3</v>
      </c>
      <c r="F134" s="217">
        <v>0.17</v>
      </c>
      <c r="G134" s="217">
        <v>0</v>
      </c>
      <c r="H134" s="232">
        <f t="shared" si="40"/>
        <v>2.4699999999999998</v>
      </c>
      <c r="I134" s="217">
        <v>0</v>
      </c>
      <c r="J134" s="217">
        <v>0</v>
      </c>
      <c r="K134" s="217">
        <v>0</v>
      </c>
      <c r="L134" s="217">
        <v>1.24</v>
      </c>
      <c r="M134" s="217">
        <v>0</v>
      </c>
      <c r="N134" s="217">
        <v>0</v>
      </c>
      <c r="O134" s="217">
        <v>0</v>
      </c>
      <c r="P134" s="217">
        <v>1.23</v>
      </c>
      <c r="Q134" s="170">
        <f t="shared" si="41"/>
        <v>492.18896580000001</v>
      </c>
      <c r="R134" s="230">
        <f t="shared" si="42"/>
        <v>0.6</v>
      </c>
      <c r="S134" s="218"/>
      <c r="T134" s="218"/>
      <c r="U134" s="218">
        <v>0.6</v>
      </c>
      <c r="V134" s="218"/>
      <c r="W134" s="230">
        <f t="shared" si="43"/>
        <v>1.7060000000000002</v>
      </c>
      <c r="X134" s="172"/>
      <c r="Y134" s="172"/>
      <c r="Z134" s="172"/>
      <c r="AA134" s="172"/>
      <c r="AB134" s="172">
        <v>0.1</v>
      </c>
      <c r="AC134" s="172"/>
      <c r="AD134" s="172"/>
      <c r="AE134" s="172">
        <v>1.6060000000000001</v>
      </c>
      <c r="AF134" s="201">
        <v>192</v>
      </c>
      <c r="AG134" s="172"/>
      <c r="AH134" s="172"/>
    </row>
    <row r="135" spans="1:34" s="160" customFormat="1" ht="15.5" hidden="1">
      <c r="A135" s="228">
        <f>A153+1</f>
        <v>5</v>
      </c>
      <c r="B135" s="217" t="s">
        <v>282</v>
      </c>
      <c r="C135" s="217">
        <f t="shared" si="39"/>
        <v>1.59</v>
      </c>
      <c r="D135" s="217">
        <v>0</v>
      </c>
      <c r="E135" s="217">
        <v>0</v>
      </c>
      <c r="F135" s="217">
        <v>1.59</v>
      </c>
      <c r="G135" s="217">
        <v>0</v>
      </c>
      <c r="H135" s="232">
        <f t="shared" si="40"/>
        <v>0.25</v>
      </c>
      <c r="I135" s="217">
        <v>0</v>
      </c>
      <c r="J135" s="217">
        <v>0</v>
      </c>
      <c r="K135" s="217">
        <v>0</v>
      </c>
      <c r="L135" s="217">
        <v>0</v>
      </c>
      <c r="M135" s="217">
        <v>0</v>
      </c>
      <c r="N135" s="217">
        <v>0.25</v>
      </c>
      <c r="O135" s="217">
        <v>0</v>
      </c>
      <c r="P135" s="217">
        <v>0</v>
      </c>
      <c r="Q135" s="170">
        <f t="shared" si="41"/>
        <v>197.29599500000003</v>
      </c>
      <c r="R135" s="230">
        <f t="shared" si="42"/>
        <v>3.8</v>
      </c>
      <c r="S135" s="231"/>
      <c r="T135" s="231"/>
      <c r="U135" s="231">
        <v>3.8</v>
      </c>
      <c r="V135" s="231"/>
      <c r="W135" s="230">
        <f t="shared" si="43"/>
        <v>1</v>
      </c>
      <c r="X135" s="172"/>
      <c r="Y135" s="172"/>
      <c r="Z135" s="172"/>
      <c r="AA135" s="172"/>
      <c r="AB135" s="172"/>
      <c r="AC135" s="172"/>
      <c r="AD135" s="172"/>
      <c r="AE135" s="172">
        <v>1</v>
      </c>
      <c r="AF135" s="231">
        <v>466</v>
      </c>
      <c r="AG135" s="172"/>
      <c r="AH135" s="172"/>
    </row>
    <row r="136" spans="1:34" s="160" customFormat="1" ht="15.5" hidden="1">
      <c r="A136" s="228">
        <f>A148+1</f>
        <v>29</v>
      </c>
      <c r="B136" s="217" t="s">
        <v>283</v>
      </c>
      <c r="C136" s="217">
        <f t="shared" si="39"/>
        <v>1.25</v>
      </c>
      <c r="D136" s="217"/>
      <c r="E136" s="217">
        <v>0.25</v>
      </c>
      <c r="F136" s="217">
        <v>1</v>
      </c>
      <c r="G136" s="217"/>
      <c r="H136" s="229">
        <f t="shared" si="40"/>
        <v>0</v>
      </c>
      <c r="I136" s="222"/>
      <c r="J136" s="223"/>
      <c r="K136" s="223"/>
      <c r="L136" s="223"/>
      <c r="M136" s="223"/>
      <c r="N136" s="224"/>
      <c r="O136" s="172"/>
      <c r="P136" s="172"/>
      <c r="Q136" s="170">
        <f t="shared" si="41"/>
        <v>158.85250000000002</v>
      </c>
      <c r="R136" s="230">
        <f t="shared" si="42"/>
        <v>0.69499999999999995</v>
      </c>
      <c r="S136" s="231"/>
      <c r="T136" s="231"/>
      <c r="U136" s="233">
        <v>0.69499999999999995</v>
      </c>
      <c r="V136" s="231"/>
      <c r="W136" s="230">
        <f t="shared" si="43"/>
        <v>0</v>
      </c>
      <c r="X136" s="231"/>
      <c r="Y136" s="231"/>
      <c r="Z136" s="231"/>
      <c r="AA136" s="231"/>
      <c r="AB136" s="231"/>
      <c r="AC136" s="231"/>
      <c r="AD136" s="231"/>
      <c r="AE136" s="231"/>
      <c r="AF136" s="231">
        <v>110</v>
      </c>
      <c r="AG136" s="172"/>
      <c r="AH136" s="172"/>
    </row>
    <row r="137" spans="1:34" s="160" customFormat="1" ht="15.5" hidden="1">
      <c r="A137" s="228">
        <f>A139+1</f>
        <v>26</v>
      </c>
      <c r="B137" s="217" t="s">
        <v>284</v>
      </c>
      <c r="C137" s="217">
        <f t="shared" si="39"/>
        <v>3</v>
      </c>
      <c r="D137" s="217"/>
      <c r="E137" s="217">
        <v>0.6</v>
      </c>
      <c r="F137" s="217">
        <v>2.4</v>
      </c>
      <c r="G137" s="217"/>
      <c r="H137" s="232">
        <f t="shared" si="40"/>
        <v>2.5</v>
      </c>
      <c r="I137" s="217">
        <v>0</v>
      </c>
      <c r="J137" s="217">
        <v>1.5</v>
      </c>
      <c r="K137" s="217">
        <v>0</v>
      </c>
      <c r="L137" s="217">
        <v>0</v>
      </c>
      <c r="M137" s="217">
        <v>0</v>
      </c>
      <c r="N137" s="217">
        <v>0</v>
      </c>
      <c r="O137" s="217">
        <v>0</v>
      </c>
      <c r="P137" s="217">
        <v>1</v>
      </c>
      <c r="Q137" s="170">
        <f t="shared" si="41"/>
        <v>539.29558999999995</v>
      </c>
      <c r="R137" s="230">
        <f t="shared" si="42"/>
        <v>2.1</v>
      </c>
      <c r="S137" s="231"/>
      <c r="T137" s="234"/>
      <c r="U137" s="231">
        <v>2.1</v>
      </c>
      <c r="V137" s="231"/>
      <c r="W137" s="230">
        <f t="shared" si="43"/>
        <v>1.9000000000000001</v>
      </c>
      <c r="X137" s="172"/>
      <c r="Y137" s="172"/>
      <c r="Z137" s="172"/>
      <c r="AA137" s="172"/>
      <c r="AB137" s="172">
        <v>0.8</v>
      </c>
      <c r="AC137" s="172"/>
      <c r="AD137" s="172"/>
      <c r="AE137" s="172">
        <v>1.1000000000000001</v>
      </c>
      <c r="AF137" s="201">
        <v>550</v>
      </c>
      <c r="AG137" s="172"/>
      <c r="AH137" s="172"/>
    </row>
    <row r="138" spans="1:34" s="160" customFormat="1" ht="15.5" hidden="1">
      <c r="A138" s="228">
        <f>A128+1</f>
        <v>21</v>
      </c>
      <c r="B138" s="217" t="s">
        <v>285</v>
      </c>
      <c r="C138" s="217">
        <f t="shared" si="39"/>
        <v>7.0839999999999996</v>
      </c>
      <c r="D138" s="217">
        <v>2.5</v>
      </c>
      <c r="E138" s="217">
        <v>1.754</v>
      </c>
      <c r="F138" s="217">
        <v>2.83</v>
      </c>
      <c r="G138" s="217">
        <v>0</v>
      </c>
      <c r="H138" s="232">
        <f t="shared" si="40"/>
        <v>1.05</v>
      </c>
      <c r="I138" s="217">
        <v>0</v>
      </c>
      <c r="J138" s="217">
        <v>0</v>
      </c>
      <c r="K138" s="217">
        <v>0</v>
      </c>
      <c r="L138" s="217">
        <v>0</v>
      </c>
      <c r="M138" s="217">
        <v>0</v>
      </c>
      <c r="N138" s="217">
        <v>1.05</v>
      </c>
      <c r="O138" s="217">
        <v>0</v>
      </c>
      <c r="P138" s="217">
        <v>0</v>
      </c>
      <c r="Q138" s="170">
        <f t="shared" si="41"/>
        <v>1411.7656789999999</v>
      </c>
      <c r="R138" s="230">
        <f t="shared" si="42"/>
        <v>1.2</v>
      </c>
      <c r="S138" s="218">
        <v>1.2</v>
      </c>
      <c r="T138" s="218"/>
      <c r="U138" s="218"/>
      <c r="V138" s="218"/>
      <c r="W138" s="230">
        <f t="shared" si="43"/>
        <v>1.5</v>
      </c>
      <c r="X138" s="231"/>
      <c r="Y138" s="231"/>
      <c r="Z138" s="231"/>
      <c r="AA138" s="231"/>
      <c r="AB138" s="231"/>
      <c r="AC138" s="231">
        <v>0.68</v>
      </c>
      <c r="AD138" s="231"/>
      <c r="AE138" s="231">
        <v>0.82</v>
      </c>
      <c r="AF138" s="231">
        <v>683</v>
      </c>
      <c r="AG138" s="172"/>
      <c r="AH138" s="172"/>
    </row>
    <row r="139" spans="1:34" s="160" customFormat="1" ht="15.5" hidden="1">
      <c r="A139" s="228">
        <f>A157+1</f>
        <v>25</v>
      </c>
      <c r="B139" s="217" t="s">
        <v>286</v>
      </c>
      <c r="C139" s="217">
        <f t="shared" si="39"/>
        <v>2.3809999999999998</v>
      </c>
      <c r="D139" s="217">
        <v>0</v>
      </c>
      <c r="E139" s="217">
        <v>0.8</v>
      </c>
      <c r="F139" s="217">
        <v>1.431</v>
      </c>
      <c r="G139" s="217">
        <v>0.15</v>
      </c>
      <c r="H139" s="229">
        <f t="shared" si="40"/>
        <v>0</v>
      </c>
      <c r="I139" s="222"/>
      <c r="J139" s="223"/>
      <c r="K139" s="223"/>
      <c r="L139" s="223"/>
      <c r="M139" s="223"/>
      <c r="N139" s="224"/>
      <c r="O139" s="172"/>
      <c r="P139" s="172"/>
      <c r="Q139" s="170">
        <f t="shared" si="41"/>
        <v>322.93631000000005</v>
      </c>
      <c r="R139" s="230">
        <f t="shared" si="42"/>
        <v>0.6</v>
      </c>
      <c r="S139" s="231"/>
      <c r="T139" s="234"/>
      <c r="U139" s="231">
        <v>0.6</v>
      </c>
      <c r="V139" s="231"/>
      <c r="W139" s="230">
        <f t="shared" si="43"/>
        <v>0</v>
      </c>
      <c r="X139" s="231"/>
      <c r="Y139" s="231"/>
      <c r="Z139" s="231"/>
      <c r="AA139" s="231"/>
      <c r="AB139" s="231"/>
      <c r="AC139" s="231"/>
      <c r="AD139" s="231"/>
      <c r="AE139" s="231"/>
      <c r="AF139" s="231">
        <v>81.5</v>
      </c>
      <c r="AG139" s="172"/>
      <c r="AH139" s="172"/>
    </row>
    <row r="140" spans="1:34" s="160" customFormat="1" ht="15.5" hidden="1">
      <c r="A140" s="228">
        <f>A149+1</f>
        <v>8</v>
      </c>
      <c r="B140" s="217" t="s">
        <v>287</v>
      </c>
      <c r="C140" s="217">
        <f t="shared" si="39"/>
        <v>5</v>
      </c>
      <c r="D140" s="217"/>
      <c r="E140" s="217">
        <v>3</v>
      </c>
      <c r="F140" s="217">
        <v>1.5</v>
      </c>
      <c r="G140" s="217">
        <v>0.5</v>
      </c>
      <c r="H140" s="232">
        <f t="shared" si="40"/>
        <v>2.4</v>
      </c>
      <c r="I140" s="217">
        <v>0.9</v>
      </c>
      <c r="J140" s="217">
        <v>0</v>
      </c>
      <c r="K140" s="217">
        <v>0</v>
      </c>
      <c r="L140" s="217">
        <v>0</v>
      </c>
      <c r="M140" s="217">
        <v>0</v>
      </c>
      <c r="N140" s="217">
        <v>1.5</v>
      </c>
      <c r="O140" s="217">
        <v>0</v>
      </c>
      <c r="P140" s="217">
        <v>0</v>
      </c>
      <c r="Q140" s="170">
        <f t="shared" si="41"/>
        <v>929.62544700000012</v>
      </c>
      <c r="R140" s="230">
        <f t="shared" si="42"/>
        <v>3.6</v>
      </c>
      <c r="S140" s="231"/>
      <c r="T140" s="231">
        <v>1.5</v>
      </c>
      <c r="U140" s="231">
        <v>2.1</v>
      </c>
      <c r="V140" s="231"/>
      <c r="W140" s="230">
        <f t="shared" si="43"/>
        <v>2.6500000000000004</v>
      </c>
      <c r="X140" s="231">
        <v>0.5</v>
      </c>
      <c r="Y140" s="231"/>
      <c r="Z140" s="231"/>
      <c r="AA140" s="231"/>
      <c r="AB140" s="231">
        <v>1.1000000000000001</v>
      </c>
      <c r="AC140" s="231">
        <v>1.05</v>
      </c>
      <c r="AD140" s="231"/>
      <c r="AE140" s="231"/>
      <c r="AF140" s="231">
        <v>750</v>
      </c>
      <c r="AG140" s="172"/>
      <c r="AH140" s="172"/>
    </row>
    <row r="141" spans="1:34" s="160" customFormat="1" ht="15.5" hidden="1">
      <c r="A141" s="228">
        <v>1</v>
      </c>
      <c r="B141" s="217" t="s">
        <v>288</v>
      </c>
      <c r="C141" s="217">
        <f t="shared" si="39"/>
        <v>1.5</v>
      </c>
      <c r="D141" s="217">
        <v>0</v>
      </c>
      <c r="E141" s="217">
        <v>0.5</v>
      </c>
      <c r="F141" s="217">
        <v>1</v>
      </c>
      <c r="G141" s="217">
        <v>0</v>
      </c>
      <c r="H141" s="229">
        <f t="shared" si="40"/>
        <v>0</v>
      </c>
      <c r="I141" s="222"/>
      <c r="J141" s="223"/>
      <c r="K141" s="223"/>
      <c r="L141" s="223"/>
      <c r="M141" s="223"/>
      <c r="N141" s="224"/>
      <c r="O141" s="172"/>
      <c r="P141" s="172"/>
      <c r="Q141" s="170">
        <f t="shared" si="41"/>
        <v>203.19499999999999</v>
      </c>
      <c r="R141" s="230">
        <f t="shared" si="42"/>
        <v>1.5</v>
      </c>
      <c r="S141" s="231"/>
      <c r="T141" s="231">
        <v>0.5</v>
      </c>
      <c r="U141" s="231">
        <v>1</v>
      </c>
      <c r="V141" s="231"/>
      <c r="W141" s="230">
        <f t="shared" si="43"/>
        <v>0</v>
      </c>
      <c r="X141" s="231"/>
      <c r="Y141" s="231"/>
      <c r="Z141" s="231"/>
      <c r="AA141" s="231"/>
      <c r="AB141" s="231"/>
      <c r="AC141" s="231"/>
      <c r="AD141" s="231"/>
      <c r="AE141" s="231"/>
      <c r="AF141" s="231">
        <v>204</v>
      </c>
      <c r="AG141" s="172"/>
      <c r="AH141" s="172"/>
    </row>
    <row r="142" spans="1:34" s="160" customFormat="1" ht="15.5" hidden="1">
      <c r="A142" s="228">
        <f>A136+1</f>
        <v>30</v>
      </c>
      <c r="B142" s="217" t="s">
        <v>289</v>
      </c>
      <c r="C142" s="217">
        <f t="shared" si="39"/>
        <v>10.15</v>
      </c>
      <c r="D142" s="217">
        <v>0</v>
      </c>
      <c r="E142" s="217">
        <v>0.18</v>
      </c>
      <c r="F142" s="217">
        <v>9.82</v>
      </c>
      <c r="G142" s="217">
        <v>0.15</v>
      </c>
      <c r="H142" s="232">
        <f t="shared" si="40"/>
        <v>3</v>
      </c>
      <c r="I142" s="217">
        <v>0</v>
      </c>
      <c r="J142" s="217">
        <v>0.5</v>
      </c>
      <c r="K142" s="217">
        <v>0</v>
      </c>
      <c r="L142" s="217">
        <v>0</v>
      </c>
      <c r="M142" s="217">
        <v>0.5</v>
      </c>
      <c r="N142" s="217">
        <v>0</v>
      </c>
      <c r="O142" s="217">
        <v>2</v>
      </c>
      <c r="P142" s="217">
        <v>0</v>
      </c>
      <c r="Q142" s="170">
        <f t="shared" si="41"/>
        <v>1398.53171</v>
      </c>
      <c r="R142" s="230">
        <f t="shared" si="42"/>
        <v>9.4359999999999999</v>
      </c>
      <c r="S142" s="231"/>
      <c r="T142" s="234">
        <v>0.28000000000000003</v>
      </c>
      <c r="U142" s="231">
        <v>9.0060000000000002</v>
      </c>
      <c r="V142" s="231">
        <v>0.15</v>
      </c>
      <c r="W142" s="230">
        <f t="shared" si="43"/>
        <v>0.3</v>
      </c>
      <c r="X142" s="231"/>
      <c r="Y142" s="231"/>
      <c r="Z142" s="231"/>
      <c r="AA142" s="231">
        <v>0.15</v>
      </c>
      <c r="AB142" s="231"/>
      <c r="AC142" s="231"/>
      <c r="AD142" s="231"/>
      <c r="AE142" s="231">
        <v>0.15</v>
      </c>
      <c r="AF142" s="231">
        <v>1100</v>
      </c>
      <c r="AG142" s="172"/>
      <c r="AH142" s="172"/>
    </row>
    <row r="143" spans="1:34" s="160" customFormat="1" ht="15.5" hidden="1">
      <c r="A143" s="228">
        <f>A150+1</f>
        <v>3</v>
      </c>
      <c r="B143" s="217" t="s">
        <v>290</v>
      </c>
      <c r="C143" s="217">
        <f t="shared" si="39"/>
        <v>4.3289999999999997</v>
      </c>
      <c r="D143" s="217">
        <v>0</v>
      </c>
      <c r="E143" s="217">
        <v>0.47</v>
      </c>
      <c r="F143" s="217">
        <v>3.859</v>
      </c>
      <c r="G143" s="217">
        <v>0</v>
      </c>
      <c r="H143" s="229">
        <f t="shared" si="40"/>
        <v>0</v>
      </c>
      <c r="I143" s="222"/>
      <c r="J143" s="223"/>
      <c r="K143" s="223"/>
      <c r="L143" s="223"/>
      <c r="M143" s="223"/>
      <c r="N143" s="224"/>
      <c r="O143" s="172"/>
      <c r="P143" s="172"/>
      <c r="Q143" s="170">
        <f t="shared" si="41"/>
        <v>525.25799000000006</v>
      </c>
      <c r="R143" s="230">
        <f t="shared" si="42"/>
        <v>2.2999999999999998</v>
      </c>
      <c r="S143" s="218"/>
      <c r="T143" s="218">
        <v>1</v>
      </c>
      <c r="U143" s="218">
        <v>1.3</v>
      </c>
      <c r="V143" s="218"/>
      <c r="W143" s="230">
        <f t="shared" si="43"/>
        <v>0</v>
      </c>
      <c r="X143" s="231"/>
      <c r="Y143" s="231"/>
      <c r="Z143" s="231"/>
      <c r="AA143" s="231"/>
      <c r="AB143" s="231"/>
      <c r="AC143" s="231"/>
      <c r="AD143" s="231"/>
      <c r="AE143" s="231"/>
      <c r="AF143" s="231">
        <v>300</v>
      </c>
      <c r="AG143" s="172"/>
      <c r="AH143" s="172"/>
    </row>
    <row r="144" spans="1:34" s="160" customFormat="1" ht="15.5" hidden="1">
      <c r="A144" s="228">
        <f>A155+1</f>
        <v>13</v>
      </c>
      <c r="B144" s="217" t="s">
        <v>291</v>
      </c>
      <c r="C144" s="217">
        <f t="shared" si="39"/>
        <v>0.81</v>
      </c>
      <c r="D144" s="217">
        <v>0.31</v>
      </c>
      <c r="E144" s="217">
        <v>0.5</v>
      </c>
      <c r="F144" s="217">
        <v>0</v>
      </c>
      <c r="G144" s="217">
        <v>0</v>
      </c>
      <c r="H144" s="229">
        <f t="shared" si="40"/>
        <v>0</v>
      </c>
      <c r="I144" s="222"/>
      <c r="J144" s="223"/>
      <c r="K144" s="223"/>
      <c r="L144" s="223"/>
      <c r="M144" s="223"/>
      <c r="N144" s="224"/>
      <c r="O144" s="172"/>
      <c r="P144" s="172"/>
      <c r="Q144" s="170">
        <f t="shared" si="41"/>
        <v>177.05360000000002</v>
      </c>
      <c r="R144" s="230">
        <f t="shared" si="42"/>
        <v>0.61</v>
      </c>
      <c r="S144" s="218">
        <v>0.31</v>
      </c>
      <c r="T144" s="218">
        <v>0.3</v>
      </c>
      <c r="U144" s="218"/>
      <c r="V144" s="218"/>
      <c r="W144" s="230">
        <f t="shared" si="43"/>
        <v>0</v>
      </c>
      <c r="X144" s="172"/>
      <c r="Y144" s="172"/>
      <c r="Z144" s="172"/>
      <c r="AA144" s="172"/>
      <c r="AB144" s="172"/>
      <c r="AC144" s="172"/>
      <c r="AD144" s="172"/>
      <c r="AE144" s="172"/>
      <c r="AF144" s="201">
        <v>138</v>
      </c>
      <c r="AG144" s="172"/>
      <c r="AH144" s="172"/>
    </row>
    <row r="145" spans="1:34" s="160" customFormat="1" ht="15.5" hidden="1">
      <c r="A145" s="228">
        <f>A156+1</f>
        <v>11</v>
      </c>
      <c r="B145" s="217" t="s">
        <v>292</v>
      </c>
      <c r="C145" s="217">
        <f t="shared" si="39"/>
        <v>9.0570000000000004</v>
      </c>
      <c r="D145" s="217">
        <v>0</v>
      </c>
      <c r="E145" s="217">
        <v>6.2770000000000001</v>
      </c>
      <c r="F145" s="217">
        <v>2.78</v>
      </c>
      <c r="G145" s="217">
        <v>0</v>
      </c>
      <c r="H145" s="232">
        <f t="shared" si="40"/>
        <v>5.3900000000000006</v>
      </c>
      <c r="I145" s="217">
        <v>0.5</v>
      </c>
      <c r="J145" s="217">
        <v>0</v>
      </c>
      <c r="K145" s="217">
        <v>0</v>
      </c>
      <c r="L145" s="217">
        <v>0</v>
      </c>
      <c r="M145" s="217">
        <v>0</v>
      </c>
      <c r="N145" s="217">
        <v>0.53</v>
      </c>
      <c r="O145" s="217">
        <v>0</v>
      </c>
      <c r="P145" s="217">
        <v>4.3600000000000003</v>
      </c>
      <c r="Q145" s="170">
        <f t="shared" si="41"/>
        <v>1727.3463188000001</v>
      </c>
      <c r="R145" s="230">
        <f t="shared" si="42"/>
        <v>5</v>
      </c>
      <c r="S145" s="218"/>
      <c r="T145" s="218">
        <v>1.3</v>
      </c>
      <c r="U145" s="218">
        <v>3.7</v>
      </c>
      <c r="V145" s="218"/>
      <c r="W145" s="230">
        <f t="shared" si="43"/>
        <v>1.298</v>
      </c>
      <c r="X145" s="231"/>
      <c r="Y145" s="231"/>
      <c r="Z145" s="231"/>
      <c r="AA145" s="231"/>
      <c r="AB145" s="231"/>
      <c r="AC145" s="231">
        <v>0.54800000000000004</v>
      </c>
      <c r="AD145" s="231"/>
      <c r="AE145" s="231">
        <v>0.75</v>
      </c>
      <c r="AF145" s="231">
        <v>1300</v>
      </c>
      <c r="AG145" s="172"/>
      <c r="AH145" s="172"/>
    </row>
    <row r="146" spans="1:34" s="160" customFormat="1" ht="15.5" hidden="1">
      <c r="A146" s="228">
        <f>A152+1</f>
        <v>16</v>
      </c>
      <c r="B146" s="217" t="s">
        <v>293</v>
      </c>
      <c r="C146" s="217">
        <f t="shared" si="39"/>
        <v>1.1300000000000001</v>
      </c>
      <c r="D146" s="217">
        <v>0</v>
      </c>
      <c r="E146" s="217">
        <v>0</v>
      </c>
      <c r="F146" s="217">
        <v>0.33</v>
      </c>
      <c r="G146" s="217">
        <v>0.8</v>
      </c>
      <c r="H146" s="229">
        <f t="shared" si="40"/>
        <v>0</v>
      </c>
      <c r="I146" s="222"/>
      <c r="J146" s="223"/>
      <c r="K146" s="223"/>
      <c r="L146" s="223"/>
      <c r="M146" s="223"/>
      <c r="N146" s="224"/>
      <c r="O146" s="172"/>
      <c r="P146" s="172"/>
      <c r="Q146" s="170">
        <f t="shared" si="41"/>
        <v>129.39630000000002</v>
      </c>
      <c r="R146" s="230">
        <f t="shared" si="42"/>
        <v>1.1150000000000002</v>
      </c>
      <c r="S146" s="218"/>
      <c r="T146" s="218"/>
      <c r="U146" s="218">
        <v>0.63500000000000001</v>
      </c>
      <c r="V146" s="218">
        <v>0.48000000000000009</v>
      </c>
      <c r="W146" s="230">
        <f t="shared" si="43"/>
        <v>0</v>
      </c>
      <c r="X146" s="172"/>
      <c r="Y146" s="172"/>
      <c r="Z146" s="172"/>
      <c r="AA146" s="172"/>
      <c r="AB146" s="172"/>
      <c r="AC146" s="172"/>
      <c r="AD146" s="172"/>
      <c r="AE146" s="172"/>
      <c r="AF146" s="201">
        <v>132</v>
      </c>
      <c r="AG146" s="172"/>
      <c r="AH146" s="172"/>
    </row>
    <row r="147" spans="1:34" s="160" customFormat="1" ht="15.5" hidden="1">
      <c r="A147" s="228">
        <f>A132+1</f>
        <v>18</v>
      </c>
      <c r="B147" s="217" t="s">
        <v>294</v>
      </c>
      <c r="C147" s="217">
        <f t="shared" si="39"/>
        <v>6.2560000000000002</v>
      </c>
      <c r="D147" s="217">
        <v>0</v>
      </c>
      <c r="E147" s="217">
        <v>1.875</v>
      </c>
      <c r="F147" s="217">
        <v>4.3810000000000002</v>
      </c>
      <c r="G147" s="217">
        <v>0</v>
      </c>
      <c r="H147" s="232">
        <f t="shared" si="40"/>
        <v>1.02</v>
      </c>
      <c r="I147" s="217">
        <v>0</v>
      </c>
      <c r="J147" s="217">
        <v>0</v>
      </c>
      <c r="K147" s="217">
        <v>0</v>
      </c>
      <c r="L147" s="217">
        <v>0</v>
      </c>
      <c r="M147" s="217">
        <v>0</v>
      </c>
      <c r="N147" s="217">
        <v>1.02</v>
      </c>
      <c r="O147" s="217">
        <v>0</v>
      </c>
      <c r="P147" s="217">
        <v>0</v>
      </c>
      <c r="Q147" s="170">
        <f t="shared" si="41"/>
        <v>896.35544760000016</v>
      </c>
      <c r="R147" s="230">
        <f t="shared" si="42"/>
        <v>2.8289999999999997</v>
      </c>
      <c r="S147" s="231"/>
      <c r="T147" s="231">
        <v>1.3079999999999998</v>
      </c>
      <c r="U147" s="231">
        <v>1.5209999999999999</v>
      </c>
      <c r="V147" s="231"/>
      <c r="W147" s="230">
        <f t="shared" si="43"/>
        <v>0.97500000000000009</v>
      </c>
      <c r="X147" s="231"/>
      <c r="Y147" s="231"/>
      <c r="Z147" s="231"/>
      <c r="AA147" s="231"/>
      <c r="AB147" s="231"/>
      <c r="AC147" s="231">
        <v>0.97500000000000009</v>
      </c>
      <c r="AD147" s="231"/>
      <c r="AE147" s="231"/>
      <c r="AF147" s="231">
        <v>200</v>
      </c>
      <c r="AG147" s="172"/>
      <c r="AH147" s="172"/>
    </row>
    <row r="148" spans="1:34" s="160" customFormat="1" ht="15.5" hidden="1">
      <c r="A148" s="228">
        <f>A134+1</f>
        <v>28</v>
      </c>
      <c r="B148" s="217" t="s">
        <v>295</v>
      </c>
      <c r="C148" s="217">
        <f t="shared" si="39"/>
        <v>2.67</v>
      </c>
      <c r="D148" s="217"/>
      <c r="E148" s="217"/>
      <c r="F148" s="217">
        <v>1.92</v>
      </c>
      <c r="G148" s="217">
        <v>0.75</v>
      </c>
      <c r="H148" s="229">
        <f t="shared" si="40"/>
        <v>0</v>
      </c>
      <c r="I148" s="222"/>
      <c r="J148" s="223"/>
      <c r="K148" s="223"/>
      <c r="L148" s="223"/>
      <c r="M148" s="223"/>
      <c r="N148" s="224"/>
      <c r="O148" s="172"/>
      <c r="P148" s="172"/>
      <c r="Q148" s="170">
        <f t="shared" si="41"/>
        <v>305.74169999999998</v>
      </c>
      <c r="R148" s="230">
        <f t="shared" si="42"/>
        <v>1.55</v>
      </c>
      <c r="S148" s="231"/>
      <c r="T148" s="231">
        <v>0.54</v>
      </c>
      <c r="U148" s="234">
        <v>0.73</v>
      </c>
      <c r="V148" s="231">
        <v>0.28000000000000003</v>
      </c>
      <c r="W148" s="230">
        <f t="shared" si="43"/>
        <v>0</v>
      </c>
      <c r="X148" s="231"/>
      <c r="Y148" s="231"/>
      <c r="Z148" s="231"/>
      <c r="AA148" s="231"/>
      <c r="AB148" s="231"/>
      <c r="AC148" s="231"/>
      <c r="AD148" s="231"/>
      <c r="AE148" s="231"/>
      <c r="AF148" s="231">
        <v>197.5</v>
      </c>
      <c r="AG148" s="172"/>
      <c r="AH148" s="172"/>
    </row>
    <row r="149" spans="1:34" s="160" customFormat="1" ht="15.5" hidden="1">
      <c r="A149" s="228">
        <f>A154+1</f>
        <v>7</v>
      </c>
      <c r="B149" s="217" t="s">
        <v>296</v>
      </c>
      <c r="C149" s="217">
        <f t="shared" si="39"/>
        <v>3.097</v>
      </c>
      <c r="D149" s="217">
        <v>0</v>
      </c>
      <c r="E149" s="217">
        <v>0</v>
      </c>
      <c r="F149" s="217">
        <v>3.097</v>
      </c>
      <c r="G149" s="217">
        <v>0</v>
      </c>
      <c r="H149" s="232">
        <f t="shared" si="40"/>
        <v>1.1200000000000001</v>
      </c>
      <c r="I149" s="217">
        <v>0</v>
      </c>
      <c r="J149" s="217">
        <v>0</v>
      </c>
      <c r="K149" s="217">
        <v>0</v>
      </c>
      <c r="L149" s="217">
        <v>0</v>
      </c>
      <c r="M149" s="217">
        <v>0</v>
      </c>
      <c r="N149" s="217">
        <v>0.77</v>
      </c>
      <c r="O149" s="217">
        <v>0</v>
      </c>
      <c r="P149" s="217">
        <v>0.35</v>
      </c>
      <c r="Q149" s="170">
        <f t="shared" si="41"/>
        <v>419.23318160000002</v>
      </c>
      <c r="R149" s="230">
        <f t="shared" si="42"/>
        <v>3.1139999999999999</v>
      </c>
      <c r="S149" s="231"/>
      <c r="T149" s="231">
        <v>0.96399999999999997</v>
      </c>
      <c r="U149" s="231">
        <v>2.15</v>
      </c>
      <c r="V149" s="231"/>
      <c r="W149" s="230">
        <f t="shared" si="43"/>
        <v>1.6520000000000001</v>
      </c>
      <c r="X149" s="231"/>
      <c r="Y149" s="231"/>
      <c r="Z149" s="231"/>
      <c r="AA149" s="231"/>
      <c r="AB149" s="231"/>
      <c r="AC149" s="231">
        <v>1.6020000000000001</v>
      </c>
      <c r="AD149" s="231"/>
      <c r="AE149" s="231">
        <v>0.05</v>
      </c>
      <c r="AF149" s="231">
        <v>420</v>
      </c>
      <c r="AG149" s="172"/>
      <c r="AH149" s="172"/>
    </row>
    <row r="150" spans="1:34" s="160" customFormat="1" ht="15.5" hidden="1">
      <c r="A150" s="228">
        <f>A141+1</f>
        <v>2</v>
      </c>
      <c r="B150" s="217" t="s">
        <v>297</v>
      </c>
      <c r="C150" s="217">
        <f t="shared" si="39"/>
        <v>2.9469999999999996</v>
      </c>
      <c r="D150" s="217">
        <v>0</v>
      </c>
      <c r="E150" s="217">
        <v>0.94</v>
      </c>
      <c r="F150" s="217">
        <v>1.9370000000000001</v>
      </c>
      <c r="G150" s="217">
        <v>7.0000000000000007E-2</v>
      </c>
      <c r="H150" s="232">
        <f t="shared" si="40"/>
        <v>1.8699999999999999</v>
      </c>
      <c r="I150" s="217">
        <v>0.72</v>
      </c>
      <c r="J150" s="217">
        <v>1.1499999999999999</v>
      </c>
      <c r="K150" s="217">
        <v>0</v>
      </c>
      <c r="L150" s="217">
        <v>0</v>
      </c>
      <c r="M150" s="217">
        <v>0</v>
      </c>
      <c r="N150" s="217">
        <v>0</v>
      </c>
      <c r="O150" s="217">
        <v>0</v>
      </c>
      <c r="P150" s="217">
        <v>0</v>
      </c>
      <c r="Q150" s="170">
        <f t="shared" si="41"/>
        <v>540.65989660000002</v>
      </c>
      <c r="R150" s="230">
        <f t="shared" si="42"/>
        <v>6.3</v>
      </c>
      <c r="S150" s="231"/>
      <c r="T150" s="231">
        <v>0.8</v>
      </c>
      <c r="U150" s="231">
        <v>4</v>
      </c>
      <c r="V150" s="231">
        <v>1.5</v>
      </c>
      <c r="W150" s="230">
        <f t="shared" si="43"/>
        <v>0.7</v>
      </c>
      <c r="X150" s="231"/>
      <c r="Y150" s="231">
        <v>0.7</v>
      </c>
      <c r="Z150" s="231"/>
      <c r="AA150" s="231"/>
      <c r="AB150" s="231"/>
      <c r="AC150" s="231"/>
      <c r="AD150" s="231"/>
      <c r="AE150" s="231"/>
      <c r="AF150" s="231">
        <v>1000</v>
      </c>
      <c r="AG150" s="172"/>
      <c r="AH150" s="172"/>
    </row>
    <row r="151" spans="1:34" s="160" customFormat="1" ht="15.5" hidden="1">
      <c r="A151" s="228">
        <f>A138+1</f>
        <v>22</v>
      </c>
      <c r="B151" s="217" t="s">
        <v>298</v>
      </c>
      <c r="C151" s="217">
        <f t="shared" si="39"/>
        <v>2.9089999999999998</v>
      </c>
      <c r="D151" s="217">
        <v>0</v>
      </c>
      <c r="E151" s="217">
        <v>0</v>
      </c>
      <c r="F151" s="217">
        <v>2.6589999999999998</v>
      </c>
      <c r="G151" s="217">
        <v>0.25</v>
      </c>
      <c r="H151" s="229">
        <f t="shared" si="40"/>
        <v>0</v>
      </c>
      <c r="I151" s="222"/>
      <c r="J151" s="223"/>
      <c r="K151" s="223"/>
      <c r="L151" s="223"/>
      <c r="M151" s="223"/>
      <c r="N151" s="224"/>
      <c r="O151" s="172"/>
      <c r="P151" s="172"/>
      <c r="Q151" s="170">
        <f t="shared" si="41"/>
        <v>333.10958999999997</v>
      </c>
      <c r="R151" s="230">
        <f t="shared" si="42"/>
        <v>1.4</v>
      </c>
      <c r="S151" s="218"/>
      <c r="T151" s="218"/>
      <c r="U151" s="218">
        <v>1.4</v>
      </c>
      <c r="V151" s="218"/>
      <c r="W151" s="230">
        <f t="shared" si="43"/>
        <v>0</v>
      </c>
      <c r="X151" s="231"/>
      <c r="Y151" s="231"/>
      <c r="Z151" s="231"/>
      <c r="AA151" s="231"/>
      <c r="AB151" s="231"/>
      <c r="AC151" s="231"/>
      <c r="AD151" s="231"/>
      <c r="AE151" s="231"/>
      <c r="AF151" s="231">
        <v>156</v>
      </c>
      <c r="AG151" s="172"/>
      <c r="AH151" s="172"/>
    </row>
    <row r="152" spans="1:34" s="160" customFormat="1" ht="15.5" hidden="1">
      <c r="A152" s="228">
        <f>A129+1</f>
        <v>15</v>
      </c>
      <c r="B152" s="217" t="s">
        <v>299</v>
      </c>
      <c r="C152" s="217">
        <f t="shared" si="39"/>
        <v>4.08</v>
      </c>
      <c r="D152" s="217">
        <v>0</v>
      </c>
      <c r="E152" s="217">
        <v>0</v>
      </c>
      <c r="F152" s="217">
        <v>3.39</v>
      </c>
      <c r="G152" s="217">
        <v>0.69</v>
      </c>
      <c r="H152" s="229">
        <f t="shared" si="40"/>
        <v>0</v>
      </c>
      <c r="I152" s="222"/>
      <c r="J152" s="223"/>
      <c r="K152" s="223"/>
      <c r="L152" s="223"/>
      <c r="M152" s="223"/>
      <c r="N152" s="224"/>
      <c r="O152" s="172"/>
      <c r="P152" s="172"/>
      <c r="Q152" s="170">
        <f t="shared" si="41"/>
        <v>467.20080000000002</v>
      </c>
      <c r="R152" s="230">
        <f t="shared" si="42"/>
        <v>3.41</v>
      </c>
      <c r="S152" s="218"/>
      <c r="T152" s="218">
        <v>0.13</v>
      </c>
      <c r="U152" s="218">
        <v>2.9400000000000004</v>
      </c>
      <c r="V152" s="218">
        <v>0.34</v>
      </c>
      <c r="W152" s="230">
        <f t="shared" si="43"/>
        <v>0</v>
      </c>
      <c r="X152" s="231"/>
      <c r="Y152" s="231"/>
      <c r="Z152" s="231"/>
      <c r="AA152" s="231"/>
      <c r="AB152" s="231"/>
      <c r="AC152" s="231"/>
      <c r="AD152" s="231"/>
      <c r="AE152" s="231"/>
      <c r="AF152" s="231">
        <v>276</v>
      </c>
      <c r="AG152" s="172"/>
      <c r="AH152" s="172"/>
    </row>
    <row r="153" spans="1:34" s="160" customFormat="1" ht="15.5" hidden="1">
      <c r="A153" s="228">
        <f>A143+1</f>
        <v>4</v>
      </c>
      <c r="B153" s="217" t="s">
        <v>300</v>
      </c>
      <c r="C153" s="217">
        <f t="shared" si="39"/>
        <v>0.82499999999999996</v>
      </c>
      <c r="D153" s="217">
        <v>0</v>
      </c>
      <c r="E153" s="217">
        <v>0.48499999999999999</v>
      </c>
      <c r="F153" s="217">
        <v>0.34</v>
      </c>
      <c r="G153" s="217">
        <v>0</v>
      </c>
      <c r="H153" s="232">
        <f t="shared" si="40"/>
        <v>2.8099999999999996</v>
      </c>
      <c r="I153" s="217">
        <v>0.85</v>
      </c>
      <c r="J153" s="217">
        <v>0.33</v>
      </c>
      <c r="K153" s="217">
        <v>0</v>
      </c>
      <c r="L153" s="217">
        <v>0</v>
      </c>
      <c r="M153" s="217">
        <v>0</v>
      </c>
      <c r="N153" s="217">
        <v>1.54</v>
      </c>
      <c r="O153" s="217">
        <v>0</v>
      </c>
      <c r="P153" s="217">
        <v>0.09</v>
      </c>
      <c r="Q153" s="170">
        <f t="shared" si="41"/>
        <v>319.79921130000002</v>
      </c>
      <c r="R153" s="230">
        <f t="shared" si="42"/>
        <v>0.55600000000000005</v>
      </c>
      <c r="S153" s="231"/>
      <c r="T153" s="231">
        <v>0.55600000000000005</v>
      </c>
      <c r="U153" s="231"/>
      <c r="V153" s="231"/>
      <c r="W153" s="230">
        <f t="shared" si="43"/>
        <v>0.57799999999999996</v>
      </c>
      <c r="X153" s="231"/>
      <c r="Y153" s="231"/>
      <c r="Z153" s="231"/>
      <c r="AA153" s="231"/>
      <c r="AB153" s="231"/>
      <c r="AC153" s="231">
        <v>0.44299999999999995</v>
      </c>
      <c r="AD153" s="231"/>
      <c r="AE153" s="231">
        <v>0.13500000000000001</v>
      </c>
      <c r="AF153" s="231">
        <v>136</v>
      </c>
      <c r="AG153" s="172"/>
      <c r="AH153" s="172"/>
    </row>
    <row r="154" spans="1:34" s="160" customFormat="1" ht="15.5" hidden="1">
      <c r="A154" s="228">
        <f>A135+1</f>
        <v>6</v>
      </c>
      <c r="B154" s="217" t="s">
        <v>301</v>
      </c>
      <c r="C154" s="217">
        <f t="shared" si="39"/>
        <v>2.6110000000000002</v>
      </c>
      <c r="D154" s="217">
        <v>0</v>
      </c>
      <c r="E154" s="217">
        <v>0.2</v>
      </c>
      <c r="F154" s="217">
        <v>2.411</v>
      </c>
      <c r="G154" s="217">
        <v>0</v>
      </c>
      <c r="H154" s="232">
        <f t="shared" si="40"/>
        <v>2</v>
      </c>
      <c r="I154" s="217">
        <v>1</v>
      </c>
      <c r="J154" s="217">
        <v>0</v>
      </c>
      <c r="K154" s="217">
        <v>0</v>
      </c>
      <c r="L154" s="217">
        <v>0</v>
      </c>
      <c r="M154" s="217">
        <v>1</v>
      </c>
      <c r="N154" s="217">
        <v>0</v>
      </c>
      <c r="O154" s="217">
        <v>0</v>
      </c>
      <c r="P154" s="217">
        <v>0</v>
      </c>
      <c r="Q154" s="170">
        <f t="shared" si="41"/>
        <v>469.43698000000001</v>
      </c>
      <c r="R154" s="230">
        <f t="shared" si="42"/>
        <v>2.31</v>
      </c>
      <c r="S154" s="218"/>
      <c r="T154" s="218">
        <v>0.26500000000000001</v>
      </c>
      <c r="U154" s="218">
        <v>2.0449999999999999</v>
      </c>
      <c r="V154" s="218"/>
      <c r="W154" s="230">
        <f t="shared" si="43"/>
        <v>1.8</v>
      </c>
      <c r="X154" s="231"/>
      <c r="Y154" s="231"/>
      <c r="Z154" s="231"/>
      <c r="AA154" s="231"/>
      <c r="AB154" s="231"/>
      <c r="AC154" s="231">
        <v>1.8</v>
      </c>
      <c r="AD154" s="231"/>
      <c r="AE154" s="231"/>
      <c r="AF154" s="231">
        <v>503</v>
      </c>
      <c r="AG154" s="172"/>
      <c r="AH154" s="172"/>
    </row>
    <row r="155" spans="1:34" s="160" customFormat="1" ht="15.5" hidden="1">
      <c r="A155" s="228">
        <f>A145+1</f>
        <v>12</v>
      </c>
      <c r="B155" s="217" t="s">
        <v>302</v>
      </c>
      <c r="C155" s="217">
        <f t="shared" si="39"/>
        <v>1</v>
      </c>
      <c r="D155" s="217">
        <v>0</v>
      </c>
      <c r="E155" s="217">
        <v>0</v>
      </c>
      <c r="F155" s="217">
        <v>1</v>
      </c>
      <c r="G155" s="140"/>
      <c r="H155" s="229">
        <f t="shared" si="40"/>
        <v>0</v>
      </c>
      <c r="I155" s="222"/>
      <c r="J155" s="223"/>
      <c r="K155" s="223"/>
      <c r="L155" s="223"/>
      <c r="M155" s="223"/>
      <c r="N155" s="224"/>
      <c r="O155" s="172"/>
      <c r="P155" s="172"/>
      <c r="Q155" s="170">
        <f t="shared" si="41"/>
        <v>114.51</v>
      </c>
      <c r="R155" s="230">
        <f t="shared" si="42"/>
        <v>0.55200000000000005</v>
      </c>
      <c r="S155" s="231"/>
      <c r="T155" s="231"/>
      <c r="U155" s="231">
        <v>0.55200000000000005</v>
      </c>
      <c r="V155" s="231"/>
      <c r="W155" s="230">
        <f t="shared" si="43"/>
        <v>0</v>
      </c>
      <c r="X155" s="231"/>
      <c r="Y155" s="231"/>
      <c r="Z155" s="231"/>
      <c r="AA155" s="231"/>
      <c r="AB155" s="231"/>
      <c r="AC155" s="231"/>
      <c r="AD155" s="231"/>
      <c r="AE155" s="231"/>
      <c r="AF155" s="231">
        <v>63</v>
      </c>
      <c r="AG155" s="172"/>
      <c r="AH155" s="172"/>
    </row>
    <row r="156" spans="1:34" s="160" customFormat="1" ht="15.5" hidden="1">
      <c r="A156" s="228">
        <f>A130+1</f>
        <v>10</v>
      </c>
      <c r="B156" s="217" t="s">
        <v>303</v>
      </c>
      <c r="C156" s="217">
        <f t="shared" si="39"/>
        <v>1</v>
      </c>
      <c r="D156" s="217">
        <v>0</v>
      </c>
      <c r="E156" s="217">
        <v>0.4</v>
      </c>
      <c r="F156" s="217">
        <v>0.6</v>
      </c>
      <c r="G156" s="217">
        <v>0</v>
      </c>
      <c r="H156" s="232">
        <f t="shared" si="40"/>
        <v>0.2</v>
      </c>
      <c r="I156" s="217">
        <v>0</v>
      </c>
      <c r="J156" s="217">
        <v>0</v>
      </c>
      <c r="K156" s="217">
        <v>0</v>
      </c>
      <c r="L156" s="217">
        <v>0</v>
      </c>
      <c r="M156" s="217">
        <v>0.2</v>
      </c>
      <c r="N156" s="217">
        <v>0</v>
      </c>
      <c r="O156" s="217">
        <v>0</v>
      </c>
      <c r="P156" s="217">
        <v>0</v>
      </c>
      <c r="Q156" s="170">
        <f t="shared" si="41"/>
        <v>154.086568</v>
      </c>
      <c r="R156" s="230">
        <f t="shared" si="42"/>
        <v>0.55600000000000005</v>
      </c>
      <c r="S156" s="218"/>
      <c r="T156" s="218">
        <v>0.55600000000000005</v>
      </c>
      <c r="U156" s="218"/>
      <c r="V156" s="218"/>
      <c r="W156" s="230">
        <f t="shared" si="43"/>
        <v>0</v>
      </c>
      <c r="X156" s="172"/>
      <c r="Y156" s="172"/>
      <c r="Z156" s="172"/>
      <c r="AA156" s="172"/>
      <c r="AB156" s="172"/>
      <c r="AC156" s="172"/>
      <c r="AD156" s="172"/>
      <c r="AE156" s="172"/>
      <c r="AF156" s="201">
        <v>96</v>
      </c>
      <c r="AG156" s="172"/>
      <c r="AH156" s="172"/>
    </row>
    <row r="157" spans="1:34" s="160" customFormat="1" ht="15.5" hidden="1">
      <c r="A157" s="228">
        <f>A133+1</f>
        <v>24</v>
      </c>
      <c r="B157" s="217" t="s">
        <v>304</v>
      </c>
      <c r="C157" s="217">
        <f t="shared" si="39"/>
        <v>1.2</v>
      </c>
      <c r="D157" s="217">
        <v>0</v>
      </c>
      <c r="E157" s="217">
        <v>0</v>
      </c>
      <c r="F157" s="217">
        <v>1.2</v>
      </c>
      <c r="G157" s="217">
        <v>0</v>
      </c>
      <c r="H157" s="232">
        <f t="shared" si="40"/>
        <v>1.1000000000000001</v>
      </c>
      <c r="I157" s="217">
        <v>0</v>
      </c>
      <c r="J157" s="217">
        <v>1.1000000000000001</v>
      </c>
      <c r="K157" s="217">
        <v>0</v>
      </c>
      <c r="L157" s="217">
        <v>0</v>
      </c>
      <c r="M157" s="217">
        <v>0</v>
      </c>
      <c r="N157" s="217">
        <v>0</v>
      </c>
      <c r="O157" s="217">
        <v>0</v>
      </c>
      <c r="P157" s="217">
        <v>0</v>
      </c>
      <c r="Q157" s="170">
        <f t="shared" si="41"/>
        <v>216.22425000000001</v>
      </c>
      <c r="R157" s="230">
        <f t="shared" si="42"/>
        <v>0.53500000000000003</v>
      </c>
      <c r="S157" s="218"/>
      <c r="T157" s="218"/>
      <c r="U157" s="218">
        <v>0.53500000000000003</v>
      </c>
      <c r="V157" s="218"/>
      <c r="W157" s="230">
        <f t="shared" si="43"/>
        <v>0.3</v>
      </c>
      <c r="X157" s="172"/>
      <c r="Y157" s="172">
        <v>0.3</v>
      </c>
      <c r="Z157" s="172"/>
      <c r="AA157" s="172"/>
      <c r="AB157" s="172"/>
      <c r="AC157" s="172"/>
      <c r="AD157" s="172"/>
      <c r="AE157" s="172"/>
      <c r="AF157" s="201">
        <v>67</v>
      </c>
      <c r="AG157" s="172"/>
      <c r="AH157" s="172"/>
    </row>
    <row r="158" spans="1:34" s="160" customFormat="1" ht="15.5" hidden="1">
      <c r="A158" s="228">
        <f>A147+1</f>
        <v>19</v>
      </c>
      <c r="B158" s="217" t="s">
        <v>305</v>
      </c>
      <c r="C158" s="217">
        <f t="shared" si="39"/>
        <v>1.32</v>
      </c>
      <c r="D158" s="217">
        <v>0</v>
      </c>
      <c r="E158" s="217">
        <v>1.105</v>
      </c>
      <c r="F158" s="217">
        <v>0.215</v>
      </c>
      <c r="G158" s="217">
        <v>0</v>
      </c>
      <c r="H158" s="232">
        <f t="shared" si="40"/>
        <v>1.6300000000000001</v>
      </c>
      <c r="I158" s="217">
        <v>0</v>
      </c>
      <c r="J158" s="217">
        <v>0</v>
      </c>
      <c r="K158" s="217">
        <v>0</v>
      </c>
      <c r="L158" s="217">
        <v>0</v>
      </c>
      <c r="M158" s="217">
        <v>0</v>
      </c>
      <c r="N158" s="217">
        <v>0</v>
      </c>
      <c r="O158" s="217">
        <v>0.54</v>
      </c>
      <c r="P158" s="217">
        <v>1.0900000000000001</v>
      </c>
      <c r="Q158" s="170">
        <f t="shared" si="41"/>
        <v>317.06340540000002</v>
      </c>
      <c r="R158" s="230">
        <f t="shared" si="42"/>
        <v>0.86399999999999988</v>
      </c>
      <c r="S158" s="231"/>
      <c r="T158" s="233">
        <v>0.66599999999999993</v>
      </c>
      <c r="U158" s="231">
        <v>0.19799999999999998</v>
      </c>
      <c r="V158" s="231"/>
      <c r="W158" s="230">
        <f t="shared" si="43"/>
        <v>0</v>
      </c>
      <c r="X158" s="231"/>
      <c r="Y158" s="231"/>
      <c r="Z158" s="231"/>
      <c r="AA158" s="231"/>
      <c r="AB158" s="231"/>
      <c r="AC158" s="231"/>
      <c r="AD158" s="231"/>
      <c r="AE158" s="231"/>
      <c r="AF158" s="231">
        <v>138.19999999999999</v>
      </c>
      <c r="AG158" s="172"/>
      <c r="AH158" s="172"/>
    </row>
    <row r="159" spans="1:34" s="160" customFormat="1" ht="15.5" hidden="1">
      <c r="A159" s="235"/>
      <c r="B159" s="236" t="s">
        <v>273</v>
      </c>
      <c r="C159" s="237">
        <f>SUM(C128:C158)</f>
        <v>89.183000000000007</v>
      </c>
      <c r="D159" s="237">
        <f t="shared" ref="D159:AF159" si="44">SUM(D128:D158)</f>
        <v>3.81</v>
      </c>
      <c r="E159" s="237">
        <f t="shared" si="44"/>
        <v>21.785999999999998</v>
      </c>
      <c r="F159" s="237">
        <f t="shared" si="44"/>
        <v>58.227000000000011</v>
      </c>
      <c r="G159" s="237">
        <f t="shared" si="44"/>
        <v>5.3599999999999994</v>
      </c>
      <c r="H159" s="237">
        <f t="shared" si="44"/>
        <v>28.810000000000002</v>
      </c>
      <c r="I159" s="237">
        <f t="shared" si="44"/>
        <v>3.97</v>
      </c>
      <c r="J159" s="237">
        <f t="shared" si="44"/>
        <v>4.58</v>
      </c>
      <c r="K159" s="237">
        <f t="shared" si="44"/>
        <v>0</v>
      </c>
      <c r="L159" s="237">
        <f t="shared" si="44"/>
        <v>1.24</v>
      </c>
      <c r="M159" s="237">
        <f t="shared" si="44"/>
        <v>1.7</v>
      </c>
      <c r="N159" s="237">
        <f t="shared" si="44"/>
        <v>6.6599999999999993</v>
      </c>
      <c r="O159" s="237">
        <f t="shared" si="44"/>
        <v>2.54</v>
      </c>
      <c r="P159" s="237">
        <f t="shared" si="44"/>
        <v>8.1199999999999992</v>
      </c>
      <c r="Q159" s="237">
        <f t="shared" si="44"/>
        <v>14105.613106100005</v>
      </c>
      <c r="R159" s="237">
        <f t="shared" si="44"/>
        <v>63.481999999999985</v>
      </c>
      <c r="S159" s="237">
        <f t="shared" si="44"/>
        <v>1.51</v>
      </c>
      <c r="T159" s="237">
        <f t="shared" si="44"/>
        <v>11.065000000000001</v>
      </c>
      <c r="U159" s="237">
        <f t="shared" si="44"/>
        <v>46.996999999999986</v>
      </c>
      <c r="V159" s="237">
        <f t="shared" si="44"/>
        <v>3.91</v>
      </c>
      <c r="W159" s="237">
        <f t="shared" si="44"/>
        <v>16.359000000000002</v>
      </c>
      <c r="X159" s="237">
        <f t="shared" si="44"/>
        <v>0.5</v>
      </c>
      <c r="Y159" s="237">
        <f t="shared" si="44"/>
        <v>1</v>
      </c>
      <c r="Z159" s="237">
        <f t="shared" si="44"/>
        <v>0</v>
      </c>
      <c r="AA159" s="237">
        <f t="shared" si="44"/>
        <v>0.15</v>
      </c>
      <c r="AB159" s="237">
        <f t="shared" si="44"/>
        <v>2</v>
      </c>
      <c r="AC159" s="237">
        <f t="shared" si="44"/>
        <v>7.0979999999999999</v>
      </c>
      <c r="AD159" s="237">
        <f t="shared" si="44"/>
        <v>0</v>
      </c>
      <c r="AE159" s="237">
        <f t="shared" si="44"/>
        <v>5.6109999999999998</v>
      </c>
      <c r="AF159" s="237">
        <f t="shared" si="44"/>
        <v>10294.200000000001</v>
      </c>
      <c r="AG159" s="172"/>
      <c r="AH159" s="172"/>
    </row>
    <row r="160" spans="1:34" s="160" customFormat="1" ht="15.5" hidden="1">
      <c r="A160" s="188"/>
      <c r="B160" s="188"/>
      <c r="C160" s="189"/>
      <c r="D160" s="189"/>
      <c r="E160" s="189"/>
      <c r="F160" s="189"/>
      <c r="G160" s="189"/>
      <c r="H160" s="188"/>
      <c r="I160" s="188"/>
      <c r="J160" s="188"/>
      <c r="K160" s="188"/>
      <c r="L160" s="188"/>
      <c r="M160" s="188"/>
      <c r="N160" s="190"/>
      <c r="AF160" s="161"/>
    </row>
    <row r="161" spans="1:34" s="160" customFormat="1" ht="15.5" hidden="1">
      <c r="A161" s="469" t="s">
        <v>201</v>
      </c>
      <c r="B161" s="469"/>
      <c r="C161" s="469"/>
      <c r="D161" s="469"/>
      <c r="E161" s="469"/>
      <c r="F161" s="156"/>
      <c r="G161" s="157"/>
      <c r="H161" s="157"/>
      <c r="I161" s="238"/>
      <c r="J161" s="158"/>
      <c r="K161" s="158"/>
      <c r="L161" s="158"/>
      <c r="M161" s="158"/>
      <c r="N161" s="159"/>
      <c r="AF161" s="161"/>
    </row>
    <row r="162" spans="1:34" s="160" customFormat="1" ht="15.5" hidden="1">
      <c r="A162" s="469" t="s">
        <v>306</v>
      </c>
      <c r="B162" s="469"/>
      <c r="C162" s="469"/>
      <c r="D162" s="469"/>
      <c r="E162" s="469"/>
      <c r="F162" s="156"/>
      <c r="G162" s="157"/>
      <c r="H162" s="157"/>
      <c r="I162" s="158"/>
      <c r="J162" s="158"/>
      <c r="K162" s="158"/>
      <c r="L162" s="158"/>
      <c r="M162" s="158"/>
      <c r="N162" s="159"/>
      <c r="AF162" s="161"/>
    </row>
    <row r="163" spans="1:34" s="160" customFormat="1" ht="15.5" hidden="1">
      <c r="A163" s="188"/>
      <c r="B163" s="188"/>
      <c r="C163" s="189"/>
      <c r="D163" s="189"/>
      <c r="E163" s="188"/>
      <c r="F163" s="188"/>
      <c r="G163" s="188"/>
      <c r="H163" s="188"/>
      <c r="I163" s="188"/>
      <c r="J163" s="188"/>
      <c r="K163" s="188"/>
      <c r="L163" s="188"/>
      <c r="M163" s="188"/>
      <c r="N163" s="190"/>
      <c r="AF163" s="161"/>
    </row>
    <row r="164" spans="1:34" s="160" customFormat="1" ht="15.5" hidden="1">
      <c r="A164" s="158" t="str">
        <f>A3</f>
        <v>BÁO CÁO  KẾT QUẢ THỰC HIỆN KẾ HOẠCH LÀM ĐƯỜNG GTNT, RÃNH THOÁT NƯỚC THEO CƠ CHẾ HỖ TRỢ XI MĂNG ĐẾN NGÀY 24/05/2018</v>
      </c>
      <c r="B164" s="193"/>
      <c r="C164" s="192"/>
      <c r="D164" s="192"/>
      <c r="E164" s="193"/>
      <c r="F164" s="193"/>
      <c r="G164" s="193"/>
      <c r="H164" s="193"/>
      <c r="I164" s="193"/>
      <c r="J164" s="193"/>
      <c r="K164" s="193"/>
      <c r="L164" s="193"/>
      <c r="M164" s="193"/>
      <c r="N164" s="194"/>
      <c r="AF164" s="161"/>
    </row>
    <row r="165" spans="1:34" s="160" customFormat="1" ht="15.5" hidden="1">
      <c r="A165" s="188"/>
      <c r="B165" s="188"/>
      <c r="C165" s="189"/>
      <c r="D165" s="189"/>
      <c r="E165" s="188"/>
      <c r="F165" s="188"/>
      <c r="G165" s="188"/>
      <c r="H165" s="188"/>
      <c r="I165" s="188"/>
      <c r="J165" s="188"/>
      <c r="K165" s="188"/>
      <c r="L165" s="188"/>
      <c r="M165" s="188"/>
      <c r="N165" s="190"/>
      <c r="AF165" s="161"/>
    </row>
    <row r="166" spans="1:34" s="160" customFormat="1" ht="16.5" hidden="1" customHeight="1">
      <c r="A166" s="471" t="s">
        <v>0</v>
      </c>
      <c r="B166" s="455" t="s">
        <v>203</v>
      </c>
      <c r="C166" s="473" t="s">
        <v>175</v>
      </c>
      <c r="D166" s="473"/>
      <c r="E166" s="473"/>
      <c r="F166" s="473"/>
      <c r="G166" s="473"/>
      <c r="H166" s="473"/>
      <c r="I166" s="473"/>
      <c r="J166" s="473"/>
      <c r="K166" s="473"/>
      <c r="L166" s="473"/>
      <c r="M166" s="473"/>
      <c r="N166" s="473"/>
      <c r="O166" s="473"/>
      <c r="P166" s="473"/>
      <c r="Q166" s="473"/>
      <c r="R166" s="454" t="s">
        <v>176</v>
      </c>
      <c r="S166" s="454"/>
      <c r="T166" s="454"/>
      <c r="U166" s="454"/>
      <c r="V166" s="454"/>
      <c r="W166" s="454"/>
      <c r="X166" s="454"/>
      <c r="Y166" s="454"/>
      <c r="Z166" s="454"/>
      <c r="AA166" s="454"/>
      <c r="AB166" s="454"/>
      <c r="AC166" s="454"/>
      <c r="AD166" s="454"/>
      <c r="AE166" s="454"/>
      <c r="AF166" s="454"/>
      <c r="AG166" s="454" t="s">
        <v>177</v>
      </c>
      <c r="AH166" s="454"/>
    </row>
    <row r="167" spans="1:34" s="160" customFormat="1" ht="15.75" hidden="1" customHeight="1">
      <c r="A167" s="472"/>
      <c r="B167" s="456"/>
      <c r="C167" s="455" t="s">
        <v>179</v>
      </c>
      <c r="D167" s="457" t="s">
        <v>180</v>
      </c>
      <c r="E167" s="457"/>
      <c r="F167" s="457"/>
      <c r="G167" s="457"/>
      <c r="H167" s="458" t="s">
        <v>181</v>
      </c>
      <c r="I167" s="460" t="s">
        <v>182</v>
      </c>
      <c r="J167" s="461"/>
      <c r="K167" s="461"/>
      <c r="L167" s="461"/>
      <c r="M167" s="461" t="s">
        <v>183</v>
      </c>
      <c r="N167" s="461"/>
      <c r="O167" s="461"/>
      <c r="P167" s="462"/>
      <c r="Q167" s="463" t="s">
        <v>184</v>
      </c>
      <c r="R167" s="455" t="s">
        <v>185</v>
      </c>
      <c r="S167" s="466" t="s">
        <v>180</v>
      </c>
      <c r="T167" s="467"/>
      <c r="U167" s="467"/>
      <c r="V167" s="468"/>
      <c r="W167" s="458" t="s">
        <v>181</v>
      </c>
      <c r="X167" s="460" t="s">
        <v>182</v>
      </c>
      <c r="Y167" s="461"/>
      <c r="Z167" s="461"/>
      <c r="AA167" s="461"/>
      <c r="AB167" s="461" t="s">
        <v>183</v>
      </c>
      <c r="AC167" s="461"/>
      <c r="AD167" s="461"/>
      <c r="AE167" s="462"/>
      <c r="AF167" s="450" t="s">
        <v>186</v>
      </c>
      <c r="AG167" s="450" t="s">
        <v>187</v>
      </c>
      <c r="AH167" s="450" t="s">
        <v>188</v>
      </c>
    </row>
    <row r="168" spans="1:34" s="160" customFormat="1" ht="105" hidden="1" customHeight="1">
      <c r="A168" s="472"/>
      <c r="B168" s="456"/>
      <c r="C168" s="456"/>
      <c r="D168" s="408" t="s">
        <v>189</v>
      </c>
      <c r="E168" s="408" t="s">
        <v>190</v>
      </c>
      <c r="F168" s="408" t="s">
        <v>191</v>
      </c>
      <c r="G168" s="408" t="s">
        <v>192</v>
      </c>
      <c r="H168" s="459"/>
      <c r="I168" s="167" t="s">
        <v>204</v>
      </c>
      <c r="J168" s="167" t="s">
        <v>205</v>
      </c>
      <c r="K168" s="167" t="s">
        <v>206</v>
      </c>
      <c r="L168" s="167" t="s">
        <v>207</v>
      </c>
      <c r="M168" s="167" t="s">
        <v>204</v>
      </c>
      <c r="N168" s="167" t="s">
        <v>205</v>
      </c>
      <c r="O168" s="167" t="s">
        <v>206</v>
      </c>
      <c r="P168" s="167" t="s">
        <v>207</v>
      </c>
      <c r="Q168" s="464"/>
      <c r="R168" s="465"/>
      <c r="S168" s="408" t="s">
        <v>189</v>
      </c>
      <c r="T168" s="408" t="s">
        <v>190</v>
      </c>
      <c r="U168" s="408" t="s">
        <v>191</v>
      </c>
      <c r="V168" s="408" t="s">
        <v>192</v>
      </c>
      <c r="W168" s="459"/>
      <c r="X168" s="167" t="s">
        <v>204</v>
      </c>
      <c r="Y168" s="167" t="s">
        <v>205</v>
      </c>
      <c r="Z168" s="167" t="s">
        <v>206</v>
      </c>
      <c r="AA168" s="167" t="s">
        <v>207</v>
      </c>
      <c r="AB168" s="167" t="s">
        <v>204</v>
      </c>
      <c r="AC168" s="167" t="s">
        <v>205</v>
      </c>
      <c r="AD168" s="167" t="s">
        <v>206</v>
      </c>
      <c r="AE168" s="167" t="s">
        <v>207</v>
      </c>
      <c r="AF168" s="451"/>
      <c r="AG168" s="451"/>
      <c r="AH168" s="451"/>
    </row>
    <row r="169" spans="1:34" s="160" customFormat="1" ht="15.5" hidden="1">
      <c r="A169" s="239">
        <v>1</v>
      </c>
      <c r="B169" s="240" t="s">
        <v>307</v>
      </c>
      <c r="C169" s="241">
        <f>SUM(D169:G169)</f>
        <v>3.7</v>
      </c>
      <c r="D169" s="241">
        <v>1.7</v>
      </c>
      <c r="E169" s="241">
        <v>0.8</v>
      </c>
      <c r="F169" s="241">
        <v>1.2</v>
      </c>
      <c r="G169" s="241">
        <v>0</v>
      </c>
      <c r="H169" s="242">
        <v>1.5</v>
      </c>
      <c r="I169" s="242">
        <v>0</v>
      </c>
      <c r="J169" s="242">
        <v>0</v>
      </c>
      <c r="K169" s="242">
        <v>0</v>
      </c>
      <c r="L169" s="242">
        <v>0</v>
      </c>
      <c r="M169" s="242">
        <v>1.5</v>
      </c>
      <c r="N169" s="242">
        <v>0</v>
      </c>
      <c r="O169" s="242">
        <v>0</v>
      </c>
      <c r="P169" s="242">
        <v>0</v>
      </c>
      <c r="Q169" s="170">
        <f t="shared" ref="Q169:Q191" si="45">D169*285.06+E169*177.37+(F169+G169)*114.51+I169*85.71653+J169*71.6475+K169*87.00383+L169*58.25799+M169*72.16284+N169*60.90038+O169*76.51762+P169*50.57834</f>
        <v>872.15426000000002</v>
      </c>
      <c r="R169" s="172">
        <f>SUM(S169:V169)</f>
        <v>0</v>
      </c>
      <c r="S169" s="172"/>
      <c r="T169" s="172"/>
      <c r="U169" s="172"/>
      <c r="V169" s="172"/>
      <c r="W169" s="172">
        <f>SUM(X169:AE169)</f>
        <v>0</v>
      </c>
      <c r="X169" s="172"/>
      <c r="Y169" s="172"/>
      <c r="Z169" s="172"/>
      <c r="AA169" s="172"/>
      <c r="AB169" s="172"/>
      <c r="AC169" s="172"/>
      <c r="AD169" s="172"/>
      <c r="AE169" s="172"/>
      <c r="AF169" s="201">
        <v>0</v>
      </c>
      <c r="AG169" s="172"/>
      <c r="AH169" s="172"/>
    </row>
    <row r="170" spans="1:34" s="160" customFormat="1" ht="15.5" hidden="1">
      <c r="A170" s="239">
        <v>2</v>
      </c>
      <c r="B170" s="240" t="s">
        <v>308</v>
      </c>
      <c r="C170" s="241">
        <f t="shared" ref="C170:C191" si="46">SUM(D170:G170)</f>
        <v>2.1</v>
      </c>
      <c r="D170" s="241">
        <v>0</v>
      </c>
      <c r="E170" s="241">
        <v>0</v>
      </c>
      <c r="F170" s="241">
        <v>1.915</v>
      </c>
      <c r="G170" s="241">
        <v>0.185</v>
      </c>
      <c r="H170" s="242">
        <v>1.1000000000000001</v>
      </c>
      <c r="I170" s="242">
        <v>0</v>
      </c>
      <c r="J170" s="242">
        <v>0</v>
      </c>
      <c r="K170" s="242">
        <v>0.6</v>
      </c>
      <c r="L170" s="242">
        <v>0</v>
      </c>
      <c r="M170" s="242">
        <v>0</v>
      </c>
      <c r="N170" s="242">
        <v>0</v>
      </c>
      <c r="O170" s="242">
        <v>0.5</v>
      </c>
      <c r="P170" s="242">
        <v>0</v>
      </c>
      <c r="Q170" s="170">
        <f t="shared" si="45"/>
        <v>330.93210800000003</v>
      </c>
      <c r="R170" s="172">
        <f t="shared" ref="R170:R191" si="47">SUM(S170:V170)</f>
        <v>0.46499999999999997</v>
      </c>
      <c r="S170" s="172"/>
      <c r="T170" s="172">
        <v>0.26</v>
      </c>
      <c r="U170" s="172">
        <v>0.20499999999999999</v>
      </c>
      <c r="V170" s="172"/>
      <c r="W170" s="172">
        <f t="shared" ref="W170:W191" si="48">SUM(X170:AE170)</f>
        <v>0</v>
      </c>
      <c r="X170" s="172"/>
      <c r="Y170" s="172"/>
      <c r="Z170" s="172"/>
      <c r="AA170" s="172"/>
      <c r="AB170" s="172"/>
      <c r="AC170" s="172"/>
      <c r="AD170" s="172"/>
      <c r="AE170" s="172"/>
      <c r="AF170" s="201">
        <v>106.8</v>
      </c>
      <c r="AG170" s="172"/>
      <c r="AH170" s="172"/>
    </row>
    <row r="171" spans="1:34" s="160" customFormat="1" ht="15.5" hidden="1">
      <c r="A171" s="239">
        <v>3</v>
      </c>
      <c r="B171" s="240" t="s">
        <v>309</v>
      </c>
      <c r="C171" s="241">
        <f t="shared" si="46"/>
        <v>4.1740000000000004</v>
      </c>
      <c r="D171" s="241">
        <v>0</v>
      </c>
      <c r="E171" s="241">
        <v>1.379</v>
      </c>
      <c r="F171" s="241">
        <v>0.92500000000000004</v>
      </c>
      <c r="G171" s="241">
        <v>1.87</v>
      </c>
      <c r="H171" s="242">
        <v>4.3499999999999996</v>
      </c>
      <c r="I171" s="242">
        <v>0</v>
      </c>
      <c r="J171" s="242">
        <v>0</v>
      </c>
      <c r="K171" s="242">
        <v>0</v>
      </c>
      <c r="L171" s="242">
        <v>0</v>
      </c>
      <c r="M171" s="242">
        <v>0</v>
      </c>
      <c r="N171" s="242">
        <v>0</v>
      </c>
      <c r="O171" s="242">
        <v>2.39</v>
      </c>
      <c r="P171" s="242">
        <v>1.96</v>
      </c>
      <c r="Q171" s="170">
        <f t="shared" si="45"/>
        <v>846.65933819999998</v>
      </c>
      <c r="R171" s="172">
        <f t="shared" si="47"/>
        <v>1.5629999999999999</v>
      </c>
      <c r="S171" s="172"/>
      <c r="T171" s="172">
        <v>0.86299999999999999</v>
      </c>
      <c r="U171" s="172">
        <v>0.2</v>
      </c>
      <c r="V171" s="172">
        <v>0.5</v>
      </c>
      <c r="W171" s="172">
        <f t="shared" si="48"/>
        <v>0</v>
      </c>
      <c r="X171" s="172"/>
      <c r="Y171" s="172"/>
      <c r="Z171" s="172"/>
      <c r="AA171" s="172"/>
      <c r="AB171" s="172"/>
      <c r="AC171" s="172"/>
      <c r="AD171" s="172"/>
      <c r="AE171" s="172"/>
      <c r="AF171" s="201">
        <v>264</v>
      </c>
      <c r="AG171" s="172"/>
      <c r="AH171" s="172"/>
    </row>
    <row r="172" spans="1:34" s="160" customFormat="1" ht="15.5" hidden="1">
      <c r="A172" s="239">
        <v>4</v>
      </c>
      <c r="B172" s="240" t="s">
        <v>310</v>
      </c>
      <c r="C172" s="241">
        <f t="shared" si="46"/>
        <v>1.32</v>
      </c>
      <c r="D172" s="241">
        <v>0</v>
      </c>
      <c r="E172" s="241">
        <v>0</v>
      </c>
      <c r="F172" s="241">
        <v>0.32</v>
      </c>
      <c r="G172" s="241">
        <v>1</v>
      </c>
      <c r="H172" s="242">
        <v>1</v>
      </c>
      <c r="I172" s="242">
        <v>0</v>
      </c>
      <c r="J172" s="242">
        <v>0</v>
      </c>
      <c r="K172" s="242">
        <v>0</v>
      </c>
      <c r="L172" s="242">
        <v>0</v>
      </c>
      <c r="M172" s="242">
        <v>1</v>
      </c>
      <c r="N172" s="242">
        <v>0</v>
      </c>
      <c r="O172" s="242">
        <v>0</v>
      </c>
      <c r="P172" s="242">
        <v>0</v>
      </c>
      <c r="Q172" s="170">
        <f t="shared" si="45"/>
        <v>223.31604000000004</v>
      </c>
      <c r="R172" s="172">
        <f t="shared" si="47"/>
        <v>0</v>
      </c>
      <c r="S172" s="172"/>
      <c r="T172" s="172"/>
      <c r="U172" s="172"/>
      <c r="V172" s="172"/>
      <c r="W172" s="172">
        <f t="shared" si="48"/>
        <v>0</v>
      </c>
      <c r="X172" s="172"/>
      <c r="Y172" s="172"/>
      <c r="Z172" s="172"/>
      <c r="AA172" s="172"/>
      <c r="AB172" s="172"/>
      <c r="AC172" s="172"/>
      <c r="AD172" s="172"/>
      <c r="AE172" s="172"/>
      <c r="AF172" s="201">
        <v>0</v>
      </c>
      <c r="AG172" s="172"/>
      <c r="AH172" s="172"/>
    </row>
    <row r="173" spans="1:34" s="160" customFormat="1" ht="15.5" hidden="1">
      <c r="A173" s="239">
        <v>5</v>
      </c>
      <c r="B173" s="240" t="s">
        <v>311</v>
      </c>
      <c r="C173" s="241">
        <f t="shared" si="46"/>
        <v>0.84699999999999998</v>
      </c>
      <c r="D173" s="241">
        <v>0</v>
      </c>
      <c r="E173" s="241">
        <v>0</v>
      </c>
      <c r="F173" s="241">
        <v>0.54700000000000004</v>
      </c>
      <c r="G173" s="241">
        <v>0.3</v>
      </c>
      <c r="H173" s="242"/>
      <c r="I173" s="242"/>
      <c r="J173" s="242"/>
      <c r="K173" s="242"/>
      <c r="L173" s="242"/>
      <c r="M173" s="242"/>
      <c r="N173" s="242"/>
      <c r="O173" s="242"/>
      <c r="P173" s="242"/>
      <c r="Q173" s="170">
        <f t="shared" si="45"/>
        <v>96.98997</v>
      </c>
      <c r="R173" s="172">
        <f t="shared" si="47"/>
        <v>0.53</v>
      </c>
      <c r="S173" s="172"/>
      <c r="T173" s="172"/>
      <c r="U173" s="172">
        <v>0.53</v>
      </c>
      <c r="V173" s="172"/>
      <c r="W173" s="172">
        <f t="shared" si="48"/>
        <v>0</v>
      </c>
      <c r="X173" s="172"/>
      <c r="Y173" s="172"/>
      <c r="Z173" s="172"/>
      <c r="AA173" s="172"/>
      <c r="AB173" s="172"/>
      <c r="AC173" s="172"/>
      <c r="AD173" s="172"/>
      <c r="AE173" s="172"/>
      <c r="AF173" s="201">
        <v>60</v>
      </c>
      <c r="AG173" s="172"/>
      <c r="AH173" s="172"/>
    </row>
    <row r="174" spans="1:34" s="160" customFormat="1" ht="15.5" hidden="1">
      <c r="A174" s="239">
        <v>6</v>
      </c>
      <c r="B174" s="240" t="s">
        <v>312</v>
      </c>
      <c r="C174" s="241">
        <f t="shared" si="46"/>
        <v>3.9699999999999998</v>
      </c>
      <c r="D174" s="241">
        <v>0</v>
      </c>
      <c r="E174" s="241">
        <v>2.3199999999999998</v>
      </c>
      <c r="F174" s="241">
        <v>1.65</v>
      </c>
      <c r="G174" s="241">
        <v>0</v>
      </c>
      <c r="H174" s="242">
        <v>2.8</v>
      </c>
      <c r="I174" s="242">
        <v>0</v>
      </c>
      <c r="J174" s="242">
        <v>0</v>
      </c>
      <c r="K174" s="242">
        <v>0</v>
      </c>
      <c r="L174" s="242">
        <v>0</v>
      </c>
      <c r="M174" s="242">
        <v>2.8</v>
      </c>
      <c r="N174" s="242">
        <v>0</v>
      </c>
      <c r="O174" s="242">
        <v>0</v>
      </c>
      <c r="P174" s="242">
        <v>0</v>
      </c>
      <c r="Q174" s="170">
        <f t="shared" si="45"/>
        <v>802.49585200000001</v>
      </c>
      <c r="R174" s="172">
        <f t="shared" si="47"/>
        <v>5.0999999999999996</v>
      </c>
      <c r="S174" s="172"/>
      <c r="T174" s="172">
        <v>4</v>
      </c>
      <c r="U174" s="172">
        <v>1.1000000000000001</v>
      </c>
      <c r="V174" s="172"/>
      <c r="W174" s="172">
        <f t="shared" si="48"/>
        <v>1</v>
      </c>
      <c r="X174" s="172"/>
      <c r="Y174" s="172"/>
      <c r="Z174" s="172">
        <v>0.4</v>
      </c>
      <c r="AA174" s="172"/>
      <c r="AB174" s="172"/>
      <c r="AC174" s="172"/>
      <c r="AD174" s="172">
        <v>0.6</v>
      </c>
      <c r="AE174" s="172"/>
      <c r="AF174" s="201">
        <v>856</v>
      </c>
      <c r="AG174" s="172"/>
      <c r="AH174" s="172"/>
    </row>
    <row r="175" spans="1:34" s="160" customFormat="1" ht="15.5" hidden="1">
      <c r="A175" s="239">
        <v>7</v>
      </c>
      <c r="B175" s="240" t="s">
        <v>313</v>
      </c>
      <c r="C175" s="241">
        <f t="shared" si="46"/>
        <v>1.45</v>
      </c>
      <c r="D175" s="241">
        <v>0</v>
      </c>
      <c r="E175" s="241">
        <v>0</v>
      </c>
      <c r="F175" s="241">
        <v>0</v>
      </c>
      <c r="G175" s="241">
        <v>1.45</v>
      </c>
      <c r="H175" s="242">
        <v>0.35</v>
      </c>
      <c r="I175" s="242">
        <v>0</v>
      </c>
      <c r="J175" s="242">
        <v>0</v>
      </c>
      <c r="K175" s="242">
        <v>0</v>
      </c>
      <c r="L175" s="242">
        <v>0</v>
      </c>
      <c r="M175" s="242">
        <v>0.35</v>
      </c>
      <c r="N175" s="242">
        <v>0</v>
      </c>
      <c r="O175" s="242">
        <v>0</v>
      </c>
      <c r="P175" s="242">
        <v>0</v>
      </c>
      <c r="Q175" s="170">
        <f t="shared" si="45"/>
        <v>191.296494</v>
      </c>
      <c r="R175" s="172">
        <f t="shared" si="47"/>
        <v>1.2</v>
      </c>
      <c r="S175" s="172"/>
      <c r="T175" s="172"/>
      <c r="U175" s="172"/>
      <c r="V175" s="172">
        <v>1.2</v>
      </c>
      <c r="W175" s="172">
        <f t="shared" si="48"/>
        <v>0.25</v>
      </c>
      <c r="X175" s="172"/>
      <c r="Y175" s="172"/>
      <c r="Z175" s="172"/>
      <c r="AA175" s="172"/>
      <c r="AB175" s="172"/>
      <c r="AC175" s="172">
        <v>0.25</v>
      </c>
      <c r="AD175" s="172"/>
      <c r="AE175" s="172"/>
      <c r="AF175" s="201">
        <v>175</v>
      </c>
      <c r="AG175" s="172"/>
      <c r="AH175" s="172"/>
    </row>
    <row r="176" spans="1:34" s="160" customFormat="1" ht="15.5" hidden="1">
      <c r="A176" s="239">
        <v>8</v>
      </c>
      <c r="B176" s="240" t="s">
        <v>314</v>
      </c>
      <c r="C176" s="241">
        <f t="shared" si="46"/>
        <v>0.63</v>
      </c>
      <c r="D176" s="241">
        <v>0</v>
      </c>
      <c r="E176" s="241">
        <v>0</v>
      </c>
      <c r="F176" s="241">
        <v>0.63</v>
      </c>
      <c r="G176" s="241">
        <v>0</v>
      </c>
      <c r="H176" s="242">
        <v>1.8</v>
      </c>
      <c r="I176" s="242">
        <v>0</v>
      </c>
      <c r="J176" s="242">
        <v>0</v>
      </c>
      <c r="K176" s="242">
        <v>0</v>
      </c>
      <c r="L176" s="242">
        <v>0</v>
      </c>
      <c r="M176" s="242">
        <v>0</v>
      </c>
      <c r="N176" s="242">
        <v>0</v>
      </c>
      <c r="O176" s="242">
        <v>0</v>
      </c>
      <c r="P176" s="242">
        <v>1.8</v>
      </c>
      <c r="Q176" s="170">
        <f t="shared" si="45"/>
        <v>163.182312</v>
      </c>
      <c r="R176" s="172">
        <f t="shared" si="47"/>
        <v>0.45</v>
      </c>
      <c r="S176" s="172"/>
      <c r="T176" s="172"/>
      <c r="U176" s="172">
        <v>0.45</v>
      </c>
      <c r="V176" s="172"/>
      <c r="W176" s="172">
        <f t="shared" si="48"/>
        <v>0.5</v>
      </c>
      <c r="X176" s="172"/>
      <c r="Y176" s="172"/>
      <c r="Z176" s="172"/>
      <c r="AA176" s="172"/>
      <c r="AB176" s="172"/>
      <c r="AC176" s="172"/>
      <c r="AD176" s="172">
        <v>0.5</v>
      </c>
      <c r="AE176" s="172"/>
      <c r="AF176" s="201">
        <v>90</v>
      </c>
      <c r="AG176" s="172"/>
      <c r="AH176" s="172"/>
    </row>
    <row r="177" spans="1:34" s="160" customFormat="1" ht="15.5" hidden="1">
      <c r="A177" s="239">
        <v>9</v>
      </c>
      <c r="B177" s="240" t="s">
        <v>315</v>
      </c>
      <c r="C177" s="241">
        <f t="shared" si="46"/>
        <v>2.06</v>
      </c>
      <c r="D177" s="241">
        <v>0</v>
      </c>
      <c r="E177" s="241">
        <v>1.49</v>
      </c>
      <c r="F177" s="241">
        <v>0.56999999999999995</v>
      </c>
      <c r="G177" s="241">
        <v>0</v>
      </c>
      <c r="H177" s="242">
        <v>2.4</v>
      </c>
      <c r="I177" s="242">
        <v>0</v>
      </c>
      <c r="J177" s="242">
        <v>1.8</v>
      </c>
      <c r="K177" s="242">
        <v>0</v>
      </c>
      <c r="L177" s="242">
        <v>0</v>
      </c>
      <c r="M177" s="242">
        <v>0</v>
      </c>
      <c r="N177" s="242">
        <v>0.6</v>
      </c>
      <c r="O177" s="242">
        <v>0</v>
      </c>
      <c r="P177" s="242">
        <v>0</v>
      </c>
      <c r="Q177" s="170">
        <f t="shared" si="45"/>
        <v>495.05772799999994</v>
      </c>
      <c r="R177" s="172">
        <f t="shared" si="47"/>
        <v>1.85</v>
      </c>
      <c r="S177" s="172"/>
      <c r="T177" s="172"/>
      <c r="U177" s="172">
        <v>1.5</v>
      </c>
      <c r="V177" s="172">
        <v>0.35</v>
      </c>
      <c r="W177" s="172">
        <f t="shared" si="48"/>
        <v>0</v>
      </c>
      <c r="X177" s="172"/>
      <c r="Y177" s="172"/>
      <c r="Z177" s="172"/>
      <c r="AA177" s="172"/>
      <c r="AB177" s="172"/>
      <c r="AC177" s="172"/>
      <c r="AD177" s="172"/>
      <c r="AE177" s="172"/>
      <c r="AF177" s="201">
        <v>250</v>
      </c>
      <c r="AG177" s="172"/>
      <c r="AH177" s="172"/>
    </row>
    <row r="178" spans="1:34" s="160" customFormat="1" ht="15.5" hidden="1">
      <c r="A178" s="239">
        <v>10</v>
      </c>
      <c r="B178" s="240" t="s">
        <v>316</v>
      </c>
      <c r="C178" s="241">
        <f t="shared" si="46"/>
        <v>5.6</v>
      </c>
      <c r="D178" s="241">
        <v>0</v>
      </c>
      <c r="E178" s="241">
        <v>0</v>
      </c>
      <c r="F178" s="241">
        <v>5.6</v>
      </c>
      <c r="G178" s="241">
        <v>0</v>
      </c>
      <c r="H178" s="242">
        <v>3.2</v>
      </c>
      <c r="I178" s="242">
        <v>0</v>
      </c>
      <c r="J178" s="242">
        <v>0</v>
      </c>
      <c r="K178" s="242">
        <v>0</v>
      </c>
      <c r="L178" s="242">
        <v>0</v>
      </c>
      <c r="M178" s="242">
        <v>3.2</v>
      </c>
      <c r="N178" s="242">
        <v>0</v>
      </c>
      <c r="O178" s="242">
        <v>0</v>
      </c>
      <c r="P178" s="242">
        <v>0</v>
      </c>
      <c r="Q178" s="170">
        <f t="shared" si="45"/>
        <v>872.17708800000003</v>
      </c>
      <c r="R178" s="172">
        <f t="shared" si="47"/>
        <v>0.2</v>
      </c>
      <c r="S178" s="172"/>
      <c r="T178" s="172"/>
      <c r="U178" s="172"/>
      <c r="V178" s="172">
        <v>0.2</v>
      </c>
      <c r="W178" s="172">
        <f t="shared" si="48"/>
        <v>3.5</v>
      </c>
      <c r="X178" s="172"/>
      <c r="Y178" s="172"/>
      <c r="Z178" s="172"/>
      <c r="AA178" s="172"/>
      <c r="AB178" s="172"/>
      <c r="AC178" s="172">
        <v>1</v>
      </c>
      <c r="AD178" s="172"/>
      <c r="AE178" s="172">
        <v>2.5</v>
      </c>
      <c r="AF178" s="201">
        <v>251</v>
      </c>
      <c r="AG178" s="172"/>
      <c r="AH178" s="172"/>
    </row>
    <row r="179" spans="1:34" s="160" customFormat="1" ht="15.5" hidden="1">
      <c r="A179" s="239">
        <v>11</v>
      </c>
      <c r="B179" s="240" t="s">
        <v>317</v>
      </c>
      <c r="C179" s="241">
        <f t="shared" si="46"/>
        <v>3.3</v>
      </c>
      <c r="D179" s="241">
        <v>0</v>
      </c>
      <c r="E179" s="241">
        <v>0</v>
      </c>
      <c r="F179" s="241">
        <v>3.3</v>
      </c>
      <c r="G179" s="241">
        <v>0</v>
      </c>
      <c r="H179" s="242">
        <v>4.83</v>
      </c>
      <c r="I179" s="242">
        <v>0</v>
      </c>
      <c r="J179" s="242">
        <v>0</v>
      </c>
      <c r="K179" s="242">
        <v>0</v>
      </c>
      <c r="L179" s="242">
        <v>4.13</v>
      </c>
      <c r="M179" s="242">
        <v>0</v>
      </c>
      <c r="N179" s="242">
        <v>0</v>
      </c>
      <c r="O179" s="242">
        <v>0</v>
      </c>
      <c r="P179" s="242">
        <v>0.7</v>
      </c>
      <c r="Q179" s="170">
        <f t="shared" si="45"/>
        <v>653.89333670000008</v>
      </c>
      <c r="R179" s="172">
        <f t="shared" si="47"/>
        <v>0.5</v>
      </c>
      <c r="S179" s="172"/>
      <c r="T179" s="172"/>
      <c r="U179" s="172">
        <v>0.5</v>
      </c>
      <c r="V179" s="172"/>
      <c r="W179" s="172">
        <f t="shared" si="48"/>
        <v>5</v>
      </c>
      <c r="X179" s="172">
        <v>1</v>
      </c>
      <c r="Y179" s="172"/>
      <c r="Z179" s="172"/>
      <c r="AA179" s="172"/>
      <c r="AB179" s="172"/>
      <c r="AC179" s="172"/>
      <c r="AD179" s="172"/>
      <c r="AE179" s="172">
        <v>4</v>
      </c>
      <c r="AF179" s="201">
        <v>237</v>
      </c>
      <c r="AG179" s="172"/>
      <c r="AH179" s="172"/>
    </row>
    <row r="180" spans="1:34" s="160" customFormat="1" ht="15.5" hidden="1">
      <c r="A180" s="239">
        <v>12</v>
      </c>
      <c r="B180" s="240" t="s">
        <v>318</v>
      </c>
      <c r="C180" s="241">
        <f t="shared" si="46"/>
        <v>2.597</v>
      </c>
      <c r="D180" s="241">
        <v>0</v>
      </c>
      <c r="E180" s="241">
        <v>1.4690000000000001</v>
      </c>
      <c r="F180" s="241">
        <v>0.72799999999999998</v>
      </c>
      <c r="G180" s="241">
        <v>0.4</v>
      </c>
      <c r="H180" s="242">
        <v>1.03</v>
      </c>
      <c r="I180" s="242">
        <v>0</v>
      </c>
      <c r="J180" s="242">
        <v>0</v>
      </c>
      <c r="K180" s="242">
        <v>0</v>
      </c>
      <c r="L180" s="242">
        <v>0</v>
      </c>
      <c r="M180" s="242">
        <v>0</v>
      </c>
      <c r="N180" s="242">
        <v>0</v>
      </c>
      <c r="O180" s="242">
        <v>1.03</v>
      </c>
      <c r="P180" s="242"/>
      <c r="Q180" s="170">
        <f t="shared" si="45"/>
        <v>468.53695859999999</v>
      </c>
      <c r="R180" s="172">
        <f t="shared" si="47"/>
        <v>0.98</v>
      </c>
      <c r="S180" s="172"/>
      <c r="T180" s="172">
        <v>0.5</v>
      </c>
      <c r="U180" s="172">
        <v>0.48</v>
      </c>
      <c r="V180" s="172"/>
      <c r="W180" s="172">
        <f t="shared" si="48"/>
        <v>1.3</v>
      </c>
      <c r="X180" s="172"/>
      <c r="Y180" s="172"/>
      <c r="Z180" s="172"/>
      <c r="AA180" s="172"/>
      <c r="AB180" s="172"/>
      <c r="AC180" s="172"/>
      <c r="AD180" s="172">
        <v>1.3</v>
      </c>
      <c r="AE180" s="172"/>
      <c r="AF180" s="201">
        <v>252</v>
      </c>
      <c r="AG180" s="172"/>
      <c r="AH180" s="172"/>
    </row>
    <row r="181" spans="1:34" s="160" customFormat="1" ht="15.5" hidden="1">
      <c r="A181" s="239">
        <v>13</v>
      </c>
      <c r="B181" s="240" t="s">
        <v>319</v>
      </c>
      <c r="C181" s="241">
        <f t="shared" si="46"/>
        <v>2.9610000000000003</v>
      </c>
      <c r="D181" s="241">
        <v>0</v>
      </c>
      <c r="E181" s="241">
        <v>1.3580000000000001</v>
      </c>
      <c r="F181" s="241">
        <v>1.603</v>
      </c>
      <c r="G181" s="241">
        <v>0</v>
      </c>
      <c r="H181" s="242">
        <v>1.05</v>
      </c>
      <c r="I181" s="242">
        <v>0.5</v>
      </c>
      <c r="J181" s="242">
        <v>0</v>
      </c>
      <c r="K181" s="242">
        <v>0</v>
      </c>
      <c r="L181" s="242">
        <v>0</v>
      </c>
      <c r="M181" s="242">
        <v>0.55000000000000004</v>
      </c>
      <c r="N181" s="242">
        <v>0</v>
      </c>
      <c r="O181" s="242">
        <v>0</v>
      </c>
      <c r="P181" s="242">
        <v>0</v>
      </c>
      <c r="Q181" s="170">
        <f t="shared" si="45"/>
        <v>506.97581700000006</v>
      </c>
      <c r="R181" s="172">
        <f t="shared" si="47"/>
        <v>2.5999999999999996</v>
      </c>
      <c r="S181" s="172"/>
      <c r="T181" s="172">
        <v>0.3</v>
      </c>
      <c r="U181" s="172">
        <v>2.2999999999999998</v>
      </c>
      <c r="V181" s="172"/>
      <c r="W181" s="172">
        <f t="shared" si="48"/>
        <v>0.4</v>
      </c>
      <c r="X181" s="172"/>
      <c r="Y181" s="172"/>
      <c r="Z181" s="172"/>
      <c r="AA181" s="172"/>
      <c r="AB181" s="172">
        <v>0.4</v>
      </c>
      <c r="AC181" s="172"/>
      <c r="AD181" s="172"/>
      <c r="AE181" s="172"/>
      <c r="AF181" s="201">
        <v>417</v>
      </c>
      <c r="AG181" s="172"/>
      <c r="AH181" s="172"/>
    </row>
    <row r="182" spans="1:34" s="160" customFormat="1" ht="15.5" hidden="1">
      <c r="A182" s="239">
        <v>14</v>
      </c>
      <c r="B182" s="240" t="s">
        <v>320</v>
      </c>
      <c r="C182" s="241">
        <f t="shared" si="46"/>
        <v>3.8</v>
      </c>
      <c r="D182" s="241">
        <v>0</v>
      </c>
      <c r="E182" s="241">
        <v>0</v>
      </c>
      <c r="F182" s="241">
        <v>0.4</v>
      </c>
      <c r="G182" s="241">
        <v>3.4</v>
      </c>
      <c r="H182" s="242">
        <v>2.8</v>
      </c>
      <c r="I182" s="242">
        <v>0</v>
      </c>
      <c r="J182" s="242">
        <v>0.6</v>
      </c>
      <c r="K182" s="242">
        <v>0</v>
      </c>
      <c r="L182" s="242">
        <v>0</v>
      </c>
      <c r="M182" s="242">
        <v>2.2000000000000002</v>
      </c>
      <c r="N182" s="242">
        <v>0</v>
      </c>
      <c r="O182" s="242">
        <v>0</v>
      </c>
      <c r="P182" s="242">
        <v>0</v>
      </c>
      <c r="Q182" s="170">
        <f t="shared" si="45"/>
        <v>636.88474799999995</v>
      </c>
      <c r="R182" s="172">
        <f t="shared" si="47"/>
        <v>2.35</v>
      </c>
      <c r="S182" s="172"/>
      <c r="T182" s="172">
        <v>0.25</v>
      </c>
      <c r="U182" s="172">
        <v>2.1</v>
      </c>
      <c r="V182" s="172"/>
      <c r="W182" s="172">
        <f t="shared" si="48"/>
        <v>6.1</v>
      </c>
      <c r="X182" s="172">
        <v>1.1000000000000001</v>
      </c>
      <c r="Y182" s="172"/>
      <c r="Z182" s="172"/>
      <c r="AA182" s="172"/>
      <c r="AB182" s="172">
        <v>5</v>
      </c>
      <c r="AC182" s="172"/>
      <c r="AD182" s="172"/>
      <c r="AE182" s="172"/>
      <c r="AF182" s="201">
        <v>730</v>
      </c>
      <c r="AG182" s="172"/>
      <c r="AH182" s="172"/>
    </row>
    <row r="183" spans="1:34" s="160" customFormat="1" ht="15.5" hidden="1">
      <c r="A183" s="239">
        <v>15</v>
      </c>
      <c r="B183" s="240" t="s">
        <v>321</v>
      </c>
      <c r="C183" s="241">
        <f t="shared" si="46"/>
        <v>0.6</v>
      </c>
      <c r="D183" s="241">
        <v>0</v>
      </c>
      <c r="E183" s="241">
        <v>0</v>
      </c>
      <c r="F183" s="241">
        <v>0</v>
      </c>
      <c r="G183" s="241">
        <v>0.6</v>
      </c>
      <c r="H183" s="242"/>
      <c r="I183" s="242"/>
      <c r="J183" s="242"/>
      <c r="K183" s="242"/>
      <c r="L183" s="242"/>
      <c r="M183" s="242"/>
      <c r="N183" s="242"/>
      <c r="O183" s="242"/>
      <c r="P183" s="242"/>
      <c r="Q183" s="170">
        <f t="shared" si="45"/>
        <v>68.706000000000003</v>
      </c>
      <c r="R183" s="172">
        <f t="shared" si="47"/>
        <v>0.7</v>
      </c>
      <c r="S183" s="172"/>
      <c r="T183" s="172">
        <v>0.5</v>
      </c>
      <c r="U183" s="172"/>
      <c r="V183" s="172">
        <v>0.2</v>
      </c>
      <c r="W183" s="172">
        <f t="shared" si="48"/>
        <v>0</v>
      </c>
      <c r="X183" s="172"/>
      <c r="Y183" s="172"/>
      <c r="Z183" s="172"/>
      <c r="AA183" s="172"/>
      <c r="AB183" s="172"/>
      <c r="AC183" s="172"/>
      <c r="AD183" s="172"/>
      <c r="AE183" s="172"/>
      <c r="AF183" s="201">
        <v>139</v>
      </c>
      <c r="AG183" s="172"/>
      <c r="AH183" s="172"/>
    </row>
    <row r="184" spans="1:34" s="160" customFormat="1" ht="15.5" hidden="1">
      <c r="A184" s="239">
        <v>16</v>
      </c>
      <c r="B184" s="240" t="s">
        <v>322</v>
      </c>
      <c r="C184" s="241">
        <f t="shared" si="46"/>
        <v>3.47</v>
      </c>
      <c r="D184" s="241">
        <v>0</v>
      </c>
      <c r="E184" s="241">
        <v>1.85</v>
      </c>
      <c r="F184" s="241">
        <v>1.62</v>
      </c>
      <c r="G184" s="241">
        <v>0</v>
      </c>
      <c r="H184" s="242">
        <v>2.56</v>
      </c>
      <c r="I184" s="242">
        <v>0</v>
      </c>
      <c r="J184" s="242">
        <v>0</v>
      </c>
      <c r="K184" s="242">
        <v>0</v>
      </c>
      <c r="L184" s="242">
        <v>0</v>
      </c>
      <c r="M184" s="242">
        <v>0</v>
      </c>
      <c r="N184" s="242">
        <v>0</v>
      </c>
      <c r="O184" s="242">
        <v>2.56</v>
      </c>
      <c r="P184" s="242">
        <v>0</v>
      </c>
      <c r="Q184" s="170">
        <f t="shared" si="45"/>
        <v>709.52580720000003</v>
      </c>
      <c r="R184" s="172">
        <f t="shared" si="47"/>
        <v>2.8</v>
      </c>
      <c r="S184" s="172"/>
      <c r="T184" s="172">
        <v>1.3</v>
      </c>
      <c r="U184" s="172">
        <v>1.5</v>
      </c>
      <c r="V184" s="172"/>
      <c r="W184" s="172">
        <f t="shared" si="48"/>
        <v>0</v>
      </c>
      <c r="X184" s="172"/>
      <c r="Y184" s="172"/>
      <c r="Z184" s="172"/>
      <c r="AA184" s="172"/>
      <c r="AB184" s="172"/>
      <c r="AC184" s="172"/>
      <c r="AD184" s="172"/>
      <c r="AE184" s="172"/>
      <c r="AF184" s="201">
        <v>372</v>
      </c>
      <c r="AG184" s="172"/>
      <c r="AH184" s="172"/>
    </row>
    <row r="185" spans="1:34" s="160" customFormat="1" ht="15.5" hidden="1">
      <c r="A185" s="239">
        <v>17</v>
      </c>
      <c r="B185" s="240" t="s">
        <v>323</v>
      </c>
      <c r="C185" s="241">
        <f t="shared" si="46"/>
        <v>2.71</v>
      </c>
      <c r="D185" s="241">
        <v>0</v>
      </c>
      <c r="E185" s="241">
        <v>2.15</v>
      </c>
      <c r="F185" s="241">
        <v>0.56000000000000005</v>
      </c>
      <c r="G185" s="241">
        <v>0</v>
      </c>
      <c r="H185" s="242">
        <v>0.5</v>
      </c>
      <c r="I185" s="242">
        <v>0.5</v>
      </c>
      <c r="J185" s="242">
        <v>0</v>
      </c>
      <c r="K185" s="242">
        <v>0</v>
      </c>
      <c r="L185" s="242">
        <v>0</v>
      </c>
      <c r="M185" s="242">
        <v>0</v>
      </c>
      <c r="N185" s="242">
        <v>0</v>
      </c>
      <c r="O185" s="242">
        <v>0</v>
      </c>
      <c r="P185" s="242">
        <v>0</v>
      </c>
      <c r="Q185" s="170">
        <f t="shared" si="45"/>
        <v>488.32936500000005</v>
      </c>
      <c r="R185" s="172">
        <f t="shared" si="47"/>
        <v>0</v>
      </c>
      <c r="S185" s="172"/>
      <c r="T185" s="172"/>
      <c r="U185" s="172"/>
      <c r="V185" s="172"/>
      <c r="W185" s="172">
        <f t="shared" si="48"/>
        <v>0</v>
      </c>
      <c r="X185" s="172"/>
      <c r="Y185" s="172"/>
      <c r="Z185" s="172"/>
      <c r="AA185" s="172"/>
      <c r="AB185" s="172"/>
      <c r="AC185" s="172"/>
      <c r="AD185" s="172"/>
      <c r="AE185" s="172"/>
      <c r="AF185" s="201">
        <v>67.5</v>
      </c>
      <c r="AG185" s="172"/>
      <c r="AH185" s="172"/>
    </row>
    <row r="186" spans="1:34" s="160" customFormat="1" ht="15.5" hidden="1">
      <c r="A186" s="239">
        <v>18</v>
      </c>
      <c r="B186" s="240" t="s">
        <v>324</v>
      </c>
      <c r="C186" s="241">
        <f t="shared" si="46"/>
        <v>1.18</v>
      </c>
      <c r="D186" s="241">
        <v>0</v>
      </c>
      <c r="E186" s="241">
        <v>0.35</v>
      </c>
      <c r="F186" s="241">
        <v>0.83</v>
      </c>
      <c r="G186" s="241">
        <v>0</v>
      </c>
      <c r="H186" s="242"/>
      <c r="I186" s="242"/>
      <c r="J186" s="242"/>
      <c r="K186" s="242"/>
      <c r="L186" s="242"/>
      <c r="M186" s="242"/>
      <c r="N186" s="242"/>
      <c r="O186" s="242"/>
      <c r="P186" s="242"/>
      <c r="Q186" s="170">
        <f t="shared" si="45"/>
        <v>157.12279999999998</v>
      </c>
      <c r="R186" s="172">
        <f t="shared" si="47"/>
        <v>2.7</v>
      </c>
      <c r="S186" s="172"/>
      <c r="T186" s="172"/>
      <c r="U186" s="172">
        <v>0.5</v>
      </c>
      <c r="V186" s="172">
        <v>2.2000000000000002</v>
      </c>
      <c r="W186" s="172">
        <f t="shared" si="48"/>
        <v>0</v>
      </c>
      <c r="X186" s="172"/>
      <c r="Y186" s="172"/>
      <c r="Z186" s="172"/>
      <c r="AA186" s="172"/>
      <c r="AB186" s="172"/>
      <c r="AC186" s="172"/>
      <c r="AD186" s="172"/>
      <c r="AE186" s="172"/>
      <c r="AF186" s="201">
        <v>315</v>
      </c>
      <c r="AG186" s="172"/>
      <c r="AH186" s="172"/>
    </row>
    <row r="187" spans="1:34" s="160" customFormat="1" ht="15.5" hidden="1">
      <c r="A187" s="239">
        <v>19</v>
      </c>
      <c r="B187" s="240" t="s">
        <v>325</v>
      </c>
      <c r="C187" s="241">
        <f t="shared" si="46"/>
        <v>2.137</v>
      </c>
      <c r="D187" s="241">
        <v>0</v>
      </c>
      <c r="E187" s="241">
        <v>0</v>
      </c>
      <c r="F187" s="241">
        <v>1.1459999999999999</v>
      </c>
      <c r="G187" s="241">
        <v>0.99099999999999999</v>
      </c>
      <c r="H187" s="242">
        <v>1.1499999999999999</v>
      </c>
      <c r="I187" s="242">
        <v>0.65</v>
      </c>
      <c r="J187" s="242">
        <v>0</v>
      </c>
      <c r="K187" s="242">
        <v>0</v>
      </c>
      <c r="L187" s="242">
        <v>0</v>
      </c>
      <c r="M187" s="242">
        <v>0.5</v>
      </c>
      <c r="N187" s="242">
        <v>0</v>
      </c>
      <c r="O187" s="242">
        <v>0</v>
      </c>
      <c r="P187" s="242">
        <v>0</v>
      </c>
      <c r="Q187" s="170">
        <f t="shared" si="45"/>
        <v>336.50503450000002</v>
      </c>
      <c r="R187" s="172">
        <f t="shared" si="47"/>
        <v>0.5</v>
      </c>
      <c r="S187" s="172"/>
      <c r="T187" s="172"/>
      <c r="U187" s="172">
        <v>0.5</v>
      </c>
      <c r="V187" s="172"/>
      <c r="W187" s="172">
        <f t="shared" si="48"/>
        <v>0.5</v>
      </c>
      <c r="X187" s="172"/>
      <c r="Y187" s="172"/>
      <c r="Z187" s="172"/>
      <c r="AA187" s="172"/>
      <c r="AB187" s="172"/>
      <c r="AC187" s="172"/>
      <c r="AD187" s="172">
        <v>0.5</v>
      </c>
      <c r="AE187" s="172"/>
      <c r="AF187" s="201">
        <v>130</v>
      </c>
      <c r="AG187" s="172"/>
      <c r="AH187" s="172"/>
    </row>
    <row r="188" spans="1:34" s="160" customFormat="1" ht="15.5" hidden="1">
      <c r="A188" s="239">
        <v>20</v>
      </c>
      <c r="B188" s="240" t="s">
        <v>326</v>
      </c>
      <c r="C188" s="241">
        <f t="shared" si="46"/>
        <v>2.4500000000000002</v>
      </c>
      <c r="D188" s="241">
        <v>0</v>
      </c>
      <c r="E188" s="241">
        <v>1.4</v>
      </c>
      <c r="F188" s="241">
        <v>0.6</v>
      </c>
      <c r="G188" s="241">
        <v>0.45</v>
      </c>
      <c r="H188" s="242">
        <v>3.05</v>
      </c>
      <c r="I188" s="242">
        <v>1.1000000000000001</v>
      </c>
      <c r="J188" s="242">
        <v>0</v>
      </c>
      <c r="K188" s="242">
        <v>0</v>
      </c>
      <c r="L188" s="242">
        <v>0</v>
      </c>
      <c r="M188" s="242">
        <v>1.65</v>
      </c>
      <c r="N188" s="242">
        <v>0</v>
      </c>
      <c r="O188" s="242">
        <v>0.3</v>
      </c>
      <c r="P188" s="242">
        <v>0</v>
      </c>
      <c r="Q188" s="170">
        <f t="shared" si="45"/>
        <v>604.86565499999995</v>
      </c>
      <c r="R188" s="172">
        <f t="shared" si="47"/>
        <v>0.72</v>
      </c>
      <c r="S188" s="172"/>
      <c r="T188" s="172"/>
      <c r="U188" s="172">
        <v>0.15</v>
      </c>
      <c r="V188" s="172">
        <v>0.56999999999999995</v>
      </c>
      <c r="W188" s="172">
        <f t="shared" si="48"/>
        <v>0</v>
      </c>
      <c r="X188" s="172"/>
      <c r="Y188" s="172"/>
      <c r="Z188" s="172"/>
      <c r="AA188" s="172"/>
      <c r="AB188" s="172"/>
      <c r="AC188" s="172"/>
      <c r="AD188" s="172"/>
      <c r="AE188" s="172"/>
      <c r="AF188" s="201">
        <v>70</v>
      </c>
      <c r="AG188" s="172"/>
      <c r="AH188" s="172"/>
    </row>
    <row r="189" spans="1:34" s="160" customFormat="1" ht="15.5" hidden="1">
      <c r="A189" s="239">
        <v>21</v>
      </c>
      <c r="B189" s="240" t="s">
        <v>327</v>
      </c>
      <c r="C189" s="241">
        <f t="shared" si="46"/>
        <v>3.94</v>
      </c>
      <c r="D189" s="241">
        <v>0</v>
      </c>
      <c r="E189" s="241">
        <v>0</v>
      </c>
      <c r="F189" s="241">
        <v>1.94</v>
      </c>
      <c r="G189" s="241">
        <v>2</v>
      </c>
      <c r="H189" s="242">
        <v>1.4</v>
      </c>
      <c r="I189" s="242">
        <v>0</v>
      </c>
      <c r="J189" s="242">
        <v>0</v>
      </c>
      <c r="K189" s="242">
        <v>0</v>
      </c>
      <c r="L189" s="242">
        <v>0</v>
      </c>
      <c r="M189" s="242">
        <v>1.4</v>
      </c>
      <c r="N189" s="242">
        <v>0</v>
      </c>
      <c r="O189" s="242">
        <v>0</v>
      </c>
      <c r="P189" s="242">
        <v>0</v>
      </c>
      <c r="Q189" s="170">
        <f t="shared" si="45"/>
        <v>552.19737599999996</v>
      </c>
      <c r="R189" s="172">
        <f t="shared" si="47"/>
        <v>2.7</v>
      </c>
      <c r="S189" s="172"/>
      <c r="T189" s="172"/>
      <c r="U189" s="172">
        <v>1.7</v>
      </c>
      <c r="V189" s="172">
        <v>1</v>
      </c>
      <c r="W189" s="172">
        <f t="shared" si="48"/>
        <v>0</v>
      </c>
      <c r="X189" s="172"/>
      <c r="Y189" s="172"/>
      <c r="Z189" s="172"/>
      <c r="AA189" s="172"/>
      <c r="AB189" s="172"/>
      <c r="AC189" s="172"/>
      <c r="AD189" s="172"/>
      <c r="AE189" s="172"/>
      <c r="AF189" s="201">
        <v>310</v>
      </c>
      <c r="AG189" s="172"/>
      <c r="AH189" s="172"/>
    </row>
    <row r="190" spans="1:34" s="160" customFormat="1" ht="15.5" hidden="1">
      <c r="A190" s="239">
        <v>22</v>
      </c>
      <c r="B190" s="240" t="s">
        <v>328</v>
      </c>
      <c r="C190" s="241">
        <f t="shared" si="46"/>
        <v>0.3</v>
      </c>
      <c r="D190" s="241">
        <v>0</v>
      </c>
      <c r="E190" s="241">
        <v>0</v>
      </c>
      <c r="F190" s="241">
        <v>0.3</v>
      </c>
      <c r="G190" s="241">
        <v>0</v>
      </c>
      <c r="H190" s="242">
        <v>0.12</v>
      </c>
      <c r="I190" s="242">
        <v>0</v>
      </c>
      <c r="J190" s="242">
        <v>0</v>
      </c>
      <c r="K190" s="242">
        <v>0</v>
      </c>
      <c r="L190" s="242">
        <v>0</v>
      </c>
      <c r="M190" s="242">
        <v>0</v>
      </c>
      <c r="N190" s="242">
        <v>0.12</v>
      </c>
      <c r="O190" s="242">
        <v>0</v>
      </c>
      <c r="P190" s="242">
        <v>0</v>
      </c>
      <c r="Q190" s="170">
        <f t="shared" si="45"/>
        <v>41.661045600000001</v>
      </c>
      <c r="R190" s="172">
        <f t="shared" si="47"/>
        <v>0</v>
      </c>
      <c r="S190" s="172"/>
      <c r="T190" s="172"/>
      <c r="U190" s="172"/>
      <c r="V190" s="172"/>
      <c r="W190" s="172">
        <f t="shared" si="48"/>
        <v>0</v>
      </c>
      <c r="X190" s="172"/>
      <c r="Y190" s="172"/>
      <c r="Z190" s="172"/>
      <c r="AA190" s="172"/>
      <c r="AB190" s="172"/>
      <c r="AC190" s="172"/>
      <c r="AD190" s="172"/>
      <c r="AE190" s="172"/>
      <c r="AF190" s="201">
        <v>0</v>
      </c>
      <c r="AG190" s="172"/>
      <c r="AH190" s="172"/>
    </row>
    <row r="191" spans="1:34" s="160" customFormat="1" ht="15.5" hidden="1">
      <c r="A191" s="215">
        <v>23</v>
      </c>
      <c r="B191" s="240" t="s">
        <v>329</v>
      </c>
      <c r="C191" s="241">
        <f t="shared" si="46"/>
        <v>8</v>
      </c>
      <c r="D191" s="241">
        <v>0.5</v>
      </c>
      <c r="E191" s="241">
        <v>7</v>
      </c>
      <c r="F191" s="241">
        <v>0.5</v>
      </c>
      <c r="G191" s="241">
        <v>0</v>
      </c>
      <c r="H191" s="242">
        <v>0.8</v>
      </c>
      <c r="I191" s="242">
        <v>0.4</v>
      </c>
      <c r="J191" s="242">
        <v>0</v>
      </c>
      <c r="K191" s="242">
        <v>0</v>
      </c>
      <c r="L191" s="242">
        <v>0</v>
      </c>
      <c r="M191" s="242">
        <v>0.4</v>
      </c>
      <c r="N191" s="242">
        <v>0</v>
      </c>
      <c r="O191" s="242">
        <v>0</v>
      </c>
      <c r="P191" s="242">
        <v>0</v>
      </c>
      <c r="Q191" s="170">
        <f t="shared" si="45"/>
        <v>1504.5267480000002</v>
      </c>
      <c r="R191" s="172">
        <f t="shared" si="47"/>
        <v>6.6</v>
      </c>
      <c r="S191" s="172"/>
      <c r="T191" s="172">
        <v>6.6</v>
      </c>
      <c r="U191" s="172"/>
      <c r="V191" s="172"/>
      <c r="W191" s="172">
        <f t="shared" si="48"/>
        <v>0</v>
      </c>
      <c r="X191" s="172"/>
      <c r="Y191" s="172"/>
      <c r="Z191" s="172"/>
      <c r="AA191" s="172"/>
      <c r="AB191" s="172"/>
      <c r="AC191" s="172"/>
      <c r="AD191" s="172"/>
      <c r="AE191" s="172"/>
      <c r="AF191" s="201">
        <v>1200</v>
      </c>
      <c r="AG191" s="172"/>
      <c r="AH191" s="172"/>
    </row>
    <row r="192" spans="1:34" s="160" customFormat="1" ht="16" hidden="1" thickBot="1">
      <c r="A192" s="243"/>
      <c r="B192" s="244" t="s">
        <v>2</v>
      </c>
      <c r="C192" s="245">
        <f>SUM(C169:C191)</f>
        <v>63.295999999999999</v>
      </c>
      <c r="D192" s="245">
        <f t="shared" ref="D192:AF192" si="49">SUM(D169:D191)</f>
        <v>2.2000000000000002</v>
      </c>
      <c r="E192" s="245">
        <f t="shared" si="49"/>
        <v>21.566000000000003</v>
      </c>
      <c r="F192" s="245">
        <f t="shared" si="49"/>
        <v>26.884000000000004</v>
      </c>
      <c r="G192" s="245">
        <f t="shared" si="49"/>
        <v>12.645999999999999</v>
      </c>
      <c r="H192" s="245">
        <f t="shared" si="49"/>
        <v>37.789999999999992</v>
      </c>
      <c r="I192" s="245">
        <f t="shared" si="49"/>
        <v>3.15</v>
      </c>
      <c r="J192" s="245">
        <f t="shared" si="49"/>
        <v>2.4</v>
      </c>
      <c r="K192" s="245">
        <f t="shared" si="49"/>
        <v>0.6</v>
      </c>
      <c r="L192" s="245">
        <f t="shared" si="49"/>
        <v>4.13</v>
      </c>
      <c r="M192" s="245">
        <f t="shared" si="49"/>
        <v>15.550000000000002</v>
      </c>
      <c r="N192" s="245">
        <f t="shared" si="49"/>
        <v>0.72</v>
      </c>
      <c r="O192" s="245">
        <f t="shared" si="49"/>
        <v>6.78</v>
      </c>
      <c r="P192" s="245">
        <f t="shared" si="49"/>
        <v>4.46</v>
      </c>
      <c r="Q192" s="245">
        <f t="shared" si="49"/>
        <v>11623.991881799999</v>
      </c>
      <c r="R192" s="245">
        <f t="shared" si="49"/>
        <v>34.507999999999996</v>
      </c>
      <c r="S192" s="245">
        <f t="shared" si="49"/>
        <v>0</v>
      </c>
      <c r="T192" s="245">
        <f t="shared" si="49"/>
        <v>14.573</v>
      </c>
      <c r="U192" s="245">
        <f t="shared" si="49"/>
        <v>13.715</v>
      </c>
      <c r="V192" s="245">
        <f t="shared" si="49"/>
        <v>6.2200000000000006</v>
      </c>
      <c r="W192" s="245">
        <f t="shared" si="49"/>
        <v>18.55</v>
      </c>
      <c r="X192" s="245">
        <f t="shared" si="49"/>
        <v>2.1</v>
      </c>
      <c r="Y192" s="245">
        <f t="shared" si="49"/>
        <v>0</v>
      </c>
      <c r="Z192" s="245">
        <f t="shared" si="49"/>
        <v>0.4</v>
      </c>
      <c r="AA192" s="245">
        <f t="shared" si="49"/>
        <v>0</v>
      </c>
      <c r="AB192" s="245">
        <f t="shared" si="49"/>
        <v>5.4</v>
      </c>
      <c r="AC192" s="245">
        <f t="shared" si="49"/>
        <v>1.25</v>
      </c>
      <c r="AD192" s="245">
        <f t="shared" si="49"/>
        <v>2.9000000000000004</v>
      </c>
      <c r="AE192" s="245">
        <f t="shared" si="49"/>
        <v>6.5</v>
      </c>
      <c r="AF192" s="245">
        <f t="shared" si="49"/>
        <v>6292.3</v>
      </c>
      <c r="AG192" s="172"/>
      <c r="AH192" s="172"/>
    </row>
    <row r="193" spans="1:34" s="160" customFormat="1" ht="15.5" hidden="1">
      <c r="A193" s="188"/>
      <c r="B193" s="188"/>
      <c r="C193" s="246"/>
      <c r="D193" s="189"/>
      <c r="E193" s="188"/>
      <c r="F193" s="188"/>
      <c r="G193" s="188"/>
      <c r="H193" s="188"/>
      <c r="I193" s="188"/>
      <c r="J193" s="188"/>
      <c r="K193" s="188"/>
      <c r="L193" s="188"/>
      <c r="M193" s="188"/>
      <c r="N193" s="190"/>
      <c r="AF193" s="161"/>
    </row>
    <row r="194" spans="1:34" s="160" customFormat="1" ht="15.5" hidden="1">
      <c r="A194" s="188"/>
      <c r="B194" s="188"/>
      <c r="C194" s="189"/>
      <c r="D194" s="189"/>
      <c r="E194" s="188"/>
      <c r="F194" s="188"/>
      <c r="G194" s="188"/>
      <c r="H194" s="188"/>
      <c r="I194" s="188"/>
      <c r="J194" s="188"/>
      <c r="K194" s="188"/>
      <c r="L194" s="188"/>
      <c r="M194" s="188"/>
      <c r="N194" s="190"/>
      <c r="AF194" s="161"/>
    </row>
    <row r="195" spans="1:34" s="160" customFormat="1" ht="17.5" hidden="1">
      <c r="A195" s="469" t="s">
        <v>201</v>
      </c>
      <c r="B195" s="469"/>
      <c r="C195" s="469"/>
      <c r="D195" s="469"/>
      <c r="E195" s="469"/>
      <c r="F195" s="156"/>
      <c r="G195" s="157"/>
      <c r="H195" s="157"/>
      <c r="I195" s="406"/>
      <c r="J195" s="406"/>
      <c r="K195" s="406"/>
      <c r="L195" s="406"/>
      <c r="M195" s="406"/>
      <c r="N195" s="247"/>
      <c r="O195" s="248"/>
      <c r="AF195" s="161"/>
    </row>
    <row r="196" spans="1:34" s="160" customFormat="1" ht="15.5" hidden="1">
      <c r="A196" s="469" t="s">
        <v>330</v>
      </c>
      <c r="B196" s="469"/>
      <c r="C196" s="469"/>
      <c r="D196" s="469"/>
      <c r="E196" s="469"/>
      <c r="F196" s="156"/>
      <c r="G196" s="157"/>
      <c r="H196" s="157"/>
      <c r="I196" s="406"/>
      <c r="J196" s="406"/>
      <c r="K196" s="406"/>
      <c r="L196" s="406"/>
      <c r="M196" s="406"/>
      <c r="N196" s="247"/>
      <c r="AF196" s="161"/>
    </row>
    <row r="197" spans="1:34" s="160" customFormat="1" ht="15.5" hidden="1">
      <c r="A197" s="188"/>
      <c r="B197" s="188"/>
      <c r="C197" s="189"/>
      <c r="D197" s="189"/>
      <c r="E197" s="188"/>
      <c r="F197" s="188"/>
      <c r="G197" s="188"/>
      <c r="H197" s="188"/>
      <c r="I197" s="188"/>
      <c r="J197" s="188"/>
      <c r="K197" s="188"/>
      <c r="L197" s="188"/>
      <c r="M197" s="188"/>
      <c r="N197" s="190"/>
      <c r="AF197" s="161"/>
    </row>
    <row r="198" spans="1:34" s="160" customFormat="1" ht="15" hidden="1">
      <c r="A198" s="470" t="str">
        <f>A3</f>
        <v>BÁO CÁO  KẾT QUẢ THỰC HIỆN KẾ HOẠCH LÀM ĐƯỜNG GTNT, RÃNH THOÁT NƯỚC THEO CƠ CHẾ HỖ TRỢ XI MĂNG ĐẾN NGÀY 24/05/2018</v>
      </c>
      <c r="B198" s="470"/>
      <c r="C198" s="470"/>
      <c r="D198" s="470"/>
      <c r="E198" s="470"/>
      <c r="F198" s="470"/>
      <c r="G198" s="470"/>
      <c r="H198" s="470"/>
      <c r="I198" s="470"/>
      <c r="J198" s="470"/>
      <c r="K198" s="470"/>
      <c r="L198" s="470"/>
      <c r="M198" s="470"/>
      <c r="N198" s="470"/>
      <c r="AF198" s="161"/>
    </row>
    <row r="199" spans="1:34" s="160" customFormat="1" ht="15.5" hidden="1">
      <c r="A199" s="249"/>
      <c r="B199" s="249"/>
      <c r="C199" s="249"/>
      <c r="D199" s="249"/>
      <c r="E199" s="249"/>
      <c r="F199" s="249"/>
      <c r="G199" s="249"/>
      <c r="H199" s="249"/>
      <c r="I199" s="249"/>
      <c r="J199" s="249"/>
      <c r="K199" s="249"/>
      <c r="L199" s="156"/>
      <c r="M199" s="156"/>
      <c r="N199" s="164"/>
      <c r="AF199" s="161"/>
    </row>
    <row r="200" spans="1:34" s="160" customFormat="1" ht="16.5" hidden="1" customHeight="1">
      <c r="A200" s="471" t="s">
        <v>0</v>
      </c>
      <c r="B200" s="455" t="s">
        <v>203</v>
      </c>
      <c r="C200" s="473" t="s">
        <v>175</v>
      </c>
      <c r="D200" s="473"/>
      <c r="E200" s="473"/>
      <c r="F200" s="473"/>
      <c r="G200" s="473"/>
      <c r="H200" s="473"/>
      <c r="I200" s="473"/>
      <c r="J200" s="473"/>
      <c r="K200" s="473"/>
      <c r="L200" s="473"/>
      <c r="M200" s="473"/>
      <c r="N200" s="473"/>
      <c r="O200" s="473"/>
      <c r="P200" s="473"/>
      <c r="Q200" s="473"/>
      <c r="R200" s="454" t="s">
        <v>176</v>
      </c>
      <c r="S200" s="454"/>
      <c r="T200" s="454"/>
      <c r="U200" s="454"/>
      <c r="V200" s="454"/>
      <c r="W200" s="454"/>
      <c r="X200" s="454"/>
      <c r="Y200" s="454"/>
      <c r="Z200" s="454"/>
      <c r="AA200" s="454"/>
      <c r="AB200" s="454"/>
      <c r="AC200" s="454"/>
      <c r="AD200" s="454"/>
      <c r="AE200" s="454"/>
      <c r="AF200" s="454"/>
      <c r="AG200" s="454" t="s">
        <v>177</v>
      </c>
      <c r="AH200" s="454"/>
    </row>
    <row r="201" spans="1:34" s="160" customFormat="1" ht="15.75" hidden="1" customHeight="1">
      <c r="A201" s="472"/>
      <c r="B201" s="456"/>
      <c r="C201" s="455" t="s">
        <v>179</v>
      </c>
      <c r="D201" s="457" t="s">
        <v>180</v>
      </c>
      <c r="E201" s="457"/>
      <c r="F201" s="457"/>
      <c r="G201" s="457"/>
      <c r="H201" s="458" t="s">
        <v>181</v>
      </c>
      <c r="I201" s="460" t="s">
        <v>182</v>
      </c>
      <c r="J201" s="461"/>
      <c r="K201" s="461"/>
      <c r="L201" s="461"/>
      <c r="M201" s="461" t="s">
        <v>183</v>
      </c>
      <c r="N201" s="461"/>
      <c r="O201" s="461"/>
      <c r="P201" s="462"/>
      <c r="Q201" s="463" t="s">
        <v>184</v>
      </c>
      <c r="R201" s="455" t="s">
        <v>185</v>
      </c>
      <c r="S201" s="466" t="s">
        <v>180</v>
      </c>
      <c r="T201" s="467"/>
      <c r="U201" s="467"/>
      <c r="V201" s="468"/>
      <c r="W201" s="458" t="s">
        <v>181</v>
      </c>
      <c r="X201" s="460" t="s">
        <v>182</v>
      </c>
      <c r="Y201" s="461"/>
      <c r="Z201" s="461"/>
      <c r="AA201" s="461"/>
      <c r="AB201" s="461" t="s">
        <v>183</v>
      </c>
      <c r="AC201" s="461"/>
      <c r="AD201" s="461"/>
      <c r="AE201" s="462"/>
      <c r="AF201" s="450" t="s">
        <v>186</v>
      </c>
      <c r="AG201" s="450" t="s">
        <v>187</v>
      </c>
      <c r="AH201" s="450" t="s">
        <v>188</v>
      </c>
    </row>
    <row r="202" spans="1:34" s="160" customFormat="1" ht="105" hidden="1" customHeight="1">
      <c r="A202" s="472"/>
      <c r="B202" s="456"/>
      <c r="C202" s="456"/>
      <c r="D202" s="408" t="s">
        <v>189</v>
      </c>
      <c r="E202" s="408" t="s">
        <v>190</v>
      </c>
      <c r="F202" s="408" t="s">
        <v>191</v>
      </c>
      <c r="G202" s="408" t="s">
        <v>192</v>
      </c>
      <c r="H202" s="459"/>
      <c r="I202" s="167" t="s">
        <v>204</v>
      </c>
      <c r="J202" s="167" t="s">
        <v>205</v>
      </c>
      <c r="K202" s="167" t="s">
        <v>206</v>
      </c>
      <c r="L202" s="167" t="s">
        <v>207</v>
      </c>
      <c r="M202" s="167" t="s">
        <v>204</v>
      </c>
      <c r="N202" s="167" t="s">
        <v>205</v>
      </c>
      <c r="O202" s="167" t="s">
        <v>206</v>
      </c>
      <c r="P202" s="167" t="s">
        <v>207</v>
      </c>
      <c r="Q202" s="464"/>
      <c r="R202" s="465"/>
      <c r="S202" s="408" t="s">
        <v>189</v>
      </c>
      <c r="T202" s="408" t="s">
        <v>190</v>
      </c>
      <c r="U202" s="408" t="s">
        <v>191</v>
      </c>
      <c r="V202" s="408" t="s">
        <v>192</v>
      </c>
      <c r="W202" s="459"/>
      <c r="X202" s="167" t="s">
        <v>204</v>
      </c>
      <c r="Y202" s="167" t="s">
        <v>205</v>
      </c>
      <c r="Z202" s="167" t="s">
        <v>206</v>
      </c>
      <c r="AA202" s="167" t="s">
        <v>207</v>
      </c>
      <c r="AB202" s="167" t="s">
        <v>204</v>
      </c>
      <c r="AC202" s="167" t="s">
        <v>205</v>
      </c>
      <c r="AD202" s="167" t="s">
        <v>206</v>
      </c>
      <c r="AE202" s="167" t="s">
        <v>207</v>
      </c>
      <c r="AF202" s="451"/>
      <c r="AG202" s="451"/>
      <c r="AH202" s="451"/>
    </row>
    <row r="203" spans="1:34" s="160" customFormat="1" ht="15.5" hidden="1">
      <c r="A203" s="250">
        <v>1</v>
      </c>
      <c r="B203" s="251" t="s">
        <v>331</v>
      </c>
      <c r="C203" s="252">
        <f>SUM(D203:G203)</f>
        <v>0.15</v>
      </c>
      <c r="D203" s="252">
        <v>0</v>
      </c>
      <c r="E203" s="252">
        <v>0</v>
      </c>
      <c r="F203" s="252">
        <v>0</v>
      </c>
      <c r="G203" s="252">
        <v>0.15</v>
      </c>
      <c r="H203" s="253">
        <f>SUM(I203:P203)</f>
        <v>0</v>
      </c>
      <c r="I203" s="254"/>
      <c r="J203" s="255"/>
      <c r="K203" s="255"/>
      <c r="L203" s="255"/>
      <c r="M203" s="255"/>
      <c r="N203" s="255"/>
      <c r="O203" s="256"/>
      <c r="P203" s="256"/>
      <c r="Q203" s="170">
        <f t="shared" ref="Q203:Q221" si="50">D203*285.06+E203*177.37+(F203+G203)*114.51+I203*85.71653+J203*71.6475+K203*87.00383+L203*58.25799+M203*72.16284+N203*60.90038+O203*76.51762+P203*50.57834</f>
        <v>17.176500000000001</v>
      </c>
      <c r="R203" s="172">
        <f>SUM(S203:V203)</f>
        <v>0.75</v>
      </c>
      <c r="S203" s="172">
        <v>0.49</v>
      </c>
      <c r="T203" s="172"/>
      <c r="U203" s="172">
        <v>0.26</v>
      </c>
      <c r="V203" s="172"/>
      <c r="W203" s="172">
        <f>SUM(X203:AE203)</f>
        <v>0.505</v>
      </c>
      <c r="X203" s="257">
        <v>0.505</v>
      </c>
      <c r="Y203" s="257"/>
      <c r="Z203" s="257"/>
      <c r="AA203" s="257"/>
      <c r="AB203" s="257"/>
      <c r="AC203" s="172"/>
      <c r="AD203" s="172"/>
      <c r="AE203" s="172"/>
      <c r="AF203" s="201">
        <v>155.80000000000001</v>
      </c>
      <c r="AG203" s="172"/>
      <c r="AH203" s="172"/>
    </row>
    <row r="204" spans="1:34" s="160" customFormat="1" ht="15.5" hidden="1">
      <c r="A204" s="250">
        <v>2</v>
      </c>
      <c r="B204" s="251" t="s">
        <v>332</v>
      </c>
      <c r="C204" s="252">
        <f t="shared" ref="C204:C221" si="51">SUM(D204:G204)</f>
        <v>0.16</v>
      </c>
      <c r="D204" s="252">
        <v>0</v>
      </c>
      <c r="E204" s="252">
        <v>0</v>
      </c>
      <c r="F204" s="252">
        <v>0.16</v>
      </c>
      <c r="G204" s="252">
        <v>0</v>
      </c>
      <c r="H204" s="252">
        <f>SUM(I204:P204)</f>
        <v>1.1300000000000001</v>
      </c>
      <c r="I204" s="252">
        <v>0.93</v>
      </c>
      <c r="J204" s="252">
        <v>0</v>
      </c>
      <c r="K204" s="252">
        <v>0</v>
      </c>
      <c r="L204" s="252">
        <v>0</v>
      </c>
      <c r="M204" s="252">
        <v>0.2</v>
      </c>
      <c r="N204" s="252">
        <v>0</v>
      </c>
      <c r="O204" s="252">
        <v>0</v>
      </c>
      <c r="P204" s="252">
        <v>0</v>
      </c>
      <c r="Q204" s="170">
        <f t="shared" si="50"/>
        <v>112.47054090000002</v>
      </c>
      <c r="R204" s="172">
        <f t="shared" ref="R204:R221" si="52">SUM(S204:V204)</f>
        <v>0.98099999999999998</v>
      </c>
      <c r="S204" s="172"/>
      <c r="T204" s="172">
        <v>0.48099999999999998</v>
      </c>
      <c r="U204" s="172"/>
      <c r="V204" s="172">
        <v>0.5</v>
      </c>
      <c r="W204" s="172">
        <f t="shared" ref="W204:W221" si="53">SUM(X204:AE204)</f>
        <v>0.26800000000000002</v>
      </c>
      <c r="X204" s="257">
        <v>0.193</v>
      </c>
      <c r="Y204" s="257"/>
      <c r="Z204" s="257"/>
      <c r="AA204" s="257"/>
      <c r="AB204" s="257">
        <v>7.4999999999999997E-2</v>
      </c>
      <c r="AC204" s="172"/>
      <c r="AD204" s="172"/>
      <c r="AE204" s="172"/>
      <c r="AF204" s="201">
        <v>175.9</v>
      </c>
      <c r="AG204" s="172"/>
      <c r="AH204" s="172"/>
    </row>
    <row r="205" spans="1:34" s="160" customFormat="1" ht="15.5" hidden="1">
      <c r="A205" s="250">
        <v>3</v>
      </c>
      <c r="B205" s="251" t="s">
        <v>333</v>
      </c>
      <c r="C205" s="252">
        <f t="shared" si="51"/>
        <v>0.17499999999999999</v>
      </c>
      <c r="D205" s="252">
        <v>0</v>
      </c>
      <c r="E205" s="252">
        <v>0</v>
      </c>
      <c r="F205" s="252">
        <v>0.17499999999999999</v>
      </c>
      <c r="G205" s="252">
        <v>0</v>
      </c>
      <c r="H205" s="253">
        <f t="shared" ref="H205:H221" si="54">SUM(I205:P205)</f>
        <v>0</v>
      </c>
      <c r="I205" s="254"/>
      <c r="J205" s="255"/>
      <c r="K205" s="255"/>
      <c r="L205" s="255"/>
      <c r="M205" s="255"/>
      <c r="N205" s="255"/>
      <c r="O205" s="256"/>
      <c r="P205" s="256"/>
      <c r="Q205" s="170">
        <f t="shared" si="50"/>
        <v>20.039249999999999</v>
      </c>
      <c r="R205" s="172">
        <f t="shared" si="52"/>
        <v>0</v>
      </c>
      <c r="S205" s="172"/>
      <c r="T205" s="172"/>
      <c r="U205" s="172"/>
      <c r="V205" s="172"/>
      <c r="W205" s="172">
        <f t="shared" si="53"/>
        <v>0</v>
      </c>
      <c r="X205" s="257"/>
      <c r="Y205" s="257"/>
      <c r="Z205" s="257"/>
      <c r="AA205" s="257"/>
      <c r="AB205" s="257"/>
      <c r="AC205" s="172"/>
      <c r="AD205" s="172"/>
      <c r="AE205" s="172"/>
      <c r="AF205" s="201"/>
      <c r="AG205" s="172"/>
      <c r="AH205" s="172"/>
    </row>
    <row r="206" spans="1:34" s="160" customFormat="1" ht="15.5" hidden="1">
      <c r="A206" s="250">
        <v>4</v>
      </c>
      <c r="B206" s="251" t="s">
        <v>334</v>
      </c>
      <c r="C206" s="252">
        <f t="shared" si="51"/>
        <v>1.694</v>
      </c>
      <c r="D206" s="252">
        <v>0</v>
      </c>
      <c r="E206" s="252">
        <v>1.2589999999999999</v>
      </c>
      <c r="F206" s="252">
        <v>0.435</v>
      </c>
      <c r="G206" s="252">
        <v>0</v>
      </c>
      <c r="H206" s="252">
        <f>SUM(I206:P206)</f>
        <v>1.4450000000000001</v>
      </c>
      <c r="I206" s="252">
        <v>0.45500000000000002</v>
      </c>
      <c r="J206" s="252">
        <v>0</v>
      </c>
      <c r="K206" s="252">
        <v>0</v>
      </c>
      <c r="L206" s="252">
        <v>0</v>
      </c>
      <c r="M206" s="252">
        <v>0.99</v>
      </c>
      <c r="N206" s="252">
        <v>0</v>
      </c>
      <c r="O206" s="252">
        <v>0</v>
      </c>
      <c r="P206" s="252">
        <v>0</v>
      </c>
      <c r="Q206" s="170">
        <f t="shared" si="50"/>
        <v>383.56291275000001</v>
      </c>
      <c r="R206" s="172">
        <f t="shared" si="52"/>
        <v>0.10500000000000001</v>
      </c>
      <c r="S206" s="172"/>
      <c r="T206" s="172">
        <v>3.5000000000000003E-2</v>
      </c>
      <c r="U206" s="172">
        <v>7.0000000000000007E-2</v>
      </c>
      <c r="V206" s="172"/>
      <c r="W206" s="172">
        <f t="shared" si="53"/>
        <v>0</v>
      </c>
      <c r="X206" s="257"/>
      <c r="Y206" s="257"/>
      <c r="Z206" s="257"/>
      <c r="AA206" s="257"/>
      <c r="AB206" s="257"/>
      <c r="AC206" s="172"/>
      <c r="AD206" s="172"/>
      <c r="AE206" s="172"/>
      <c r="AF206" s="201">
        <v>13.1</v>
      </c>
      <c r="AG206" s="172"/>
      <c r="AH206" s="172"/>
    </row>
    <row r="207" spans="1:34" s="160" customFormat="1" ht="15.5" hidden="1">
      <c r="A207" s="250">
        <v>5</v>
      </c>
      <c r="B207" s="251" t="s">
        <v>335</v>
      </c>
      <c r="C207" s="252">
        <f t="shared" si="51"/>
        <v>0.57199999999999995</v>
      </c>
      <c r="D207" s="252">
        <v>0</v>
      </c>
      <c r="E207" s="252">
        <v>0.48</v>
      </c>
      <c r="F207" s="252">
        <v>9.1999999999999998E-2</v>
      </c>
      <c r="G207" s="252">
        <v>0</v>
      </c>
      <c r="H207" s="253">
        <f t="shared" si="54"/>
        <v>0</v>
      </c>
      <c r="I207" s="254"/>
      <c r="J207" s="255"/>
      <c r="K207" s="255"/>
      <c r="L207" s="255"/>
      <c r="M207" s="255"/>
      <c r="N207" s="255"/>
      <c r="O207" s="256"/>
      <c r="P207" s="256"/>
      <c r="Q207" s="170">
        <f t="shared" si="50"/>
        <v>95.672519999999992</v>
      </c>
      <c r="R207" s="172">
        <f t="shared" si="52"/>
        <v>4.2999999999999997E-2</v>
      </c>
      <c r="S207" s="172"/>
      <c r="T207" s="172"/>
      <c r="U207" s="172">
        <v>4.2999999999999997E-2</v>
      </c>
      <c r="V207" s="172"/>
      <c r="W207" s="172">
        <f t="shared" si="53"/>
        <v>0</v>
      </c>
      <c r="X207" s="257"/>
      <c r="Y207" s="257"/>
      <c r="Z207" s="257"/>
      <c r="AA207" s="257"/>
      <c r="AB207" s="257"/>
      <c r="AC207" s="172"/>
      <c r="AD207" s="172"/>
      <c r="AE207" s="172"/>
      <c r="AF207" s="201">
        <v>4.9000000000000004</v>
      </c>
      <c r="AG207" s="172"/>
      <c r="AH207" s="172"/>
    </row>
    <row r="208" spans="1:34" s="160" customFormat="1" ht="15.5" hidden="1">
      <c r="A208" s="250">
        <v>6</v>
      </c>
      <c r="B208" s="251" t="s">
        <v>336</v>
      </c>
      <c r="C208" s="252">
        <f t="shared" si="51"/>
        <v>0.4</v>
      </c>
      <c r="D208" s="252">
        <v>0</v>
      </c>
      <c r="E208" s="252">
        <v>0</v>
      </c>
      <c r="F208" s="252">
        <v>0.4</v>
      </c>
      <c r="G208" s="252">
        <v>0</v>
      </c>
      <c r="H208" s="253">
        <f t="shared" si="54"/>
        <v>0</v>
      </c>
      <c r="I208" s="254"/>
      <c r="J208" s="255"/>
      <c r="K208" s="255"/>
      <c r="L208" s="255"/>
      <c r="M208" s="255"/>
      <c r="N208" s="255"/>
      <c r="O208" s="256"/>
      <c r="P208" s="256"/>
      <c r="Q208" s="170">
        <f t="shared" si="50"/>
        <v>45.804000000000002</v>
      </c>
      <c r="R208" s="172">
        <f t="shared" si="52"/>
        <v>0.441</v>
      </c>
      <c r="S208" s="172"/>
      <c r="T208" s="172"/>
      <c r="U208" s="172">
        <v>0.441</v>
      </c>
      <c r="V208" s="172"/>
      <c r="W208" s="172">
        <f t="shared" si="53"/>
        <v>0.19500000000000001</v>
      </c>
      <c r="X208" s="257"/>
      <c r="Y208" s="257"/>
      <c r="Z208" s="257">
        <v>0.19500000000000001</v>
      </c>
      <c r="AA208" s="257"/>
      <c r="AB208" s="257"/>
      <c r="AC208" s="172"/>
      <c r="AD208" s="172"/>
      <c r="AE208" s="172"/>
      <c r="AF208" s="201">
        <v>90</v>
      </c>
      <c r="AG208" s="172"/>
      <c r="AH208" s="172"/>
    </row>
    <row r="209" spans="1:34" s="160" customFormat="1" ht="15.5" hidden="1">
      <c r="A209" s="250">
        <v>7</v>
      </c>
      <c r="B209" s="251" t="s">
        <v>337</v>
      </c>
      <c r="C209" s="252">
        <f t="shared" si="51"/>
        <v>2.54</v>
      </c>
      <c r="D209" s="252">
        <v>0</v>
      </c>
      <c r="E209" s="252">
        <v>0</v>
      </c>
      <c r="F209" s="252">
        <v>1.54</v>
      </c>
      <c r="G209" s="252">
        <v>1</v>
      </c>
      <c r="H209" s="252">
        <f>SUM(I209:P209)</f>
        <v>1.133</v>
      </c>
      <c r="I209" s="252">
        <v>0</v>
      </c>
      <c r="J209" s="252">
        <v>0</v>
      </c>
      <c r="K209" s="252">
        <v>0</v>
      </c>
      <c r="L209" s="252">
        <v>0</v>
      </c>
      <c r="M209" s="252">
        <v>0</v>
      </c>
      <c r="N209" s="252">
        <v>0</v>
      </c>
      <c r="O209" s="252">
        <v>0.54800000000000004</v>
      </c>
      <c r="P209" s="252">
        <v>0.58499999999999996</v>
      </c>
      <c r="Q209" s="170">
        <f t="shared" si="50"/>
        <v>362.37538466000007</v>
      </c>
      <c r="R209" s="172">
        <f t="shared" si="52"/>
        <v>0.502</v>
      </c>
      <c r="S209" s="172"/>
      <c r="T209" s="172"/>
      <c r="U209" s="172">
        <v>0.502</v>
      </c>
      <c r="V209" s="172"/>
      <c r="W209" s="172">
        <f t="shared" si="53"/>
        <v>0</v>
      </c>
      <c r="X209" s="257"/>
      <c r="Y209" s="257"/>
      <c r="Z209" s="257"/>
      <c r="AA209" s="257"/>
      <c r="AB209" s="257"/>
      <c r="AC209" s="172"/>
      <c r="AD209" s="172"/>
      <c r="AE209" s="172"/>
      <c r="AF209" s="201">
        <v>57.3</v>
      </c>
      <c r="AG209" s="172"/>
      <c r="AH209" s="172"/>
    </row>
    <row r="210" spans="1:34" s="160" customFormat="1" ht="15.5" hidden="1">
      <c r="A210" s="250">
        <v>8</v>
      </c>
      <c r="B210" s="251" t="s">
        <v>338</v>
      </c>
      <c r="C210" s="252">
        <f t="shared" si="51"/>
        <v>0.33</v>
      </c>
      <c r="D210" s="252">
        <v>0</v>
      </c>
      <c r="E210" s="252">
        <v>0</v>
      </c>
      <c r="F210" s="252">
        <v>0.28000000000000003</v>
      </c>
      <c r="G210" s="252">
        <v>0.05</v>
      </c>
      <c r="H210" s="252">
        <f>SUM(I210:P210)</f>
        <v>1.62</v>
      </c>
      <c r="I210" s="252">
        <v>0</v>
      </c>
      <c r="J210" s="252">
        <v>0</v>
      </c>
      <c r="K210" s="252">
        <v>0</v>
      </c>
      <c r="L210" s="252">
        <v>0</v>
      </c>
      <c r="M210" s="252">
        <v>0</v>
      </c>
      <c r="N210" s="252">
        <v>0</v>
      </c>
      <c r="O210" s="252">
        <v>1.05</v>
      </c>
      <c r="P210" s="252">
        <v>0.56999999999999995</v>
      </c>
      <c r="Q210" s="170">
        <f t="shared" si="50"/>
        <v>146.96145480000001</v>
      </c>
      <c r="R210" s="172">
        <f t="shared" si="52"/>
        <v>0.44</v>
      </c>
      <c r="S210" s="172"/>
      <c r="T210" s="172"/>
      <c r="U210" s="172">
        <v>0.44</v>
      </c>
      <c r="V210" s="172"/>
      <c r="W210" s="172">
        <f t="shared" si="53"/>
        <v>0</v>
      </c>
      <c r="X210" s="257"/>
      <c r="Y210" s="257"/>
      <c r="Z210" s="257"/>
      <c r="AA210" s="257"/>
      <c r="AB210" s="257"/>
      <c r="AC210" s="172"/>
      <c r="AD210" s="172"/>
      <c r="AE210" s="172"/>
      <c r="AF210" s="201">
        <v>50</v>
      </c>
      <c r="AG210" s="172"/>
      <c r="AH210" s="172"/>
    </row>
    <row r="211" spans="1:34" s="160" customFormat="1" ht="15.5" hidden="1">
      <c r="A211" s="250">
        <v>9</v>
      </c>
      <c r="B211" s="251" t="s">
        <v>339</v>
      </c>
      <c r="C211" s="252">
        <f t="shared" si="51"/>
        <v>0.65100000000000002</v>
      </c>
      <c r="D211" s="252">
        <v>0</v>
      </c>
      <c r="E211" s="252">
        <v>0</v>
      </c>
      <c r="F211" s="252">
        <v>0.40100000000000002</v>
      </c>
      <c r="G211" s="252">
        <v>0.25</v>
      </c>
      <c r="H211" s="253">
        <f t="shared" si="54"/>
        <v>0</v>
      </c>
      <c r="I211" s="254"/>
      <c r="J211" s="255"/>
      <c r="K211" s="255"/>
      <c r="L211" s="255"/>
      <c r="M211" s="255"/>
      <c r="N211" s="255"/>
      <c r="O211" s="256"/>
      <c r="P211" s="256"/>
      <c r="Q211" s="170">
        <f t="shared" si="50"/>
        <v>74.54601000000001</v>
      </c>
      <c r="R211" s="172">
        <f t="shared" si="52"/>
        <v>0</v>
      </c>
      <c r="S211" s="172"/>
      <c r="T211" s="172"/>
      <c r="U211" s="172"/>
      <c r="V211" s="172"/>
      <c r="W211" s="172">
        <f t="shared" si="53"/>
        <v>0</v>
      </c>
      <c r="X211" s="257"/>
      <c r="Y211" s="257"/>
      <c r="Z211" s="257"/>
      <c r="AA211" s="257"/>
      <c r="AB211" s="257"/>
      <c r="AC211" s="172"/>
      <c r="AD211" s="172"/>
      <c r="AE211" s="172"/>
      <c r="AF211" s="201"/>
      <c r="AG211" s="172"/>
      <c r="AH211" s="172"/>
    </row>
    <row r="212" spans="1:34" s="160" customFormat="1" ht="15.5" hidden="1">
      <c r="A212" s="250">
        <v>10</v>
      </c>
      <c r="B212" s="251" t="s">
        <v>340</v>
      </c>
      <c r="C212" s="252">
        <f t="shared" si="51"/>
        <v>0.5</v>
      </c>
      <c r="D212" s="252">
        <v>0</v>
      </c>
      <c r="E212" s="252">
        <v>0</v>
      </c>
      <c r="F212" s="252">
        <v>0.5</v>
      </c>
      <c r="G212" s="252">
        <v>0</v>
      </c>
      <c r="H212" s="252">
        <f>SUM(I212:P212)</f>
        <v>0.3</v>
      </c>
      <c r="I212" s="252">
        <v>0</v>
      </c>
      <c r="J212" s="252">
        <v>0</v>
      </c>
      <c r="K212" s="252">
        <v>0</v>
      </c>
      <c r="L212" s="252">
        <v>0</v>
      </c>
      <c r="M212" s="252">
        <v>0</v>
      </c>
      <c r="N212" s="252">
        <v>0.3</v>
      </c>
      <c r="O212" s="252">
        <v>0</v>
      </c>
      <c r="P212" s="252">
        <v>0</v>
      </c>
      <c r="Q212" s="170">
        <f t="shared" si="50"/>
        <v>75.525114000000002</v>
      </c>
      <c r="R212" s="172">
        <f t="shared" si="52"/>
        <v>3.298</v>
      </c>
      <c r="S212" s="172"/>
      <c r="T212" s="172">
        <v>0.14000000000000001</v>
      </c>
      <c r="U212" s="172">
        <v>1.95</v>
      </c>
      <c r="V212" s="172">
        <v>1.2080000000000002</v>
      </c>
      <c r="W212" s="172">
        <f t="shared" si="53"/>
        <v>0</v>
      </c>
      <c r="X212" s="257"/>
      <c r="Y212" s="257"/>
      <c r="Z212" s="257"/>
      <c r="AA212" s="257"/>
      <c r="AB212" s="257"/>
      <c r="AC212" s="172"/>
      <c r="AD212" s="172"/>
      <c r="AE212" s="172"/>
      <c r="AF212" s="201">
        <v>405</v>
      </c>
      <c r="AG212" s="172"/>
      <c r="AH212" s="172"/>
    </row>
    <row r="213" spans="1:34" s="160" customFormat="1" ht="15.5" hidden="1">
      <c r="A213" s="250">
        <v>11</v>
      </c>
      <c r="B213" s="251" t="s">
        <v>341</v>
      </c>
      <c r="C213" s="252">
        <f t="shared" si="51"/>
        <v>0.66</v>
      </c>
      <c r="D213" s="252">
        <v>0</v>
      </c>
      <c r="E213" s="252">
        <v>0</v>
      </c>
      <c r="F213" s="252">
        <v>0.66</v>
      </c>
      <c r="G213" s="252">
        <v>0</v>
      </c>
      <c r="H213" s="253">
        <f t="shared" si="54"/>
        <v>0</v>
      </c>
      <c r="I213" s="254"/>
      <c r="J213" s="255"/>
      <c r="K213" s="255"/>
      <c r="L213" s="255"/>
      <c r="M213" s="255"/>
      <c r="N213" s="255"/>
      <c r="O213" s="256"/>
      <c r="P213" s="256"/>
      <c r="Q213" s="170">
        <f t="shared" si="50"/>
        <v>75.576600000000013</v>
      </c>
      <c r="R213" s="172">
        <f t="shared" si="52"/>
        <v>0.32</v>
      </c>
      <c r="S213" s="172"/>
      <c r="T213" s="172"/>
      <c r="U213" s="172">
        <v>0.32</v>
      </c>
      <c r="V213" s="172"/>
      <c r="W213" s="172">
        <f t="shared" si="53"/>
        <v>0</v>
      </c>
      <c r="X213" s="257"/>
      <c r="Y213" s="257"/>
      <c r="Z213" s="257"/>
      <c r="AA213" s="257"/>
      <c r="AB213" s="257"/>
      <c r="AC213" s="172"/>
      <c r="AD213" s="172"/>
      <c r="AE213" s="172"/>
      <c r="AF213" s="201">
        <v>36.6</v>
      </c>
      <c r="AG213" s="172"/>
      <c r="AH213" s="172"/>
    </row>
    <row r="214" spans="1:34" s="160" customFormat="1" ht="15.5" hidden="1">
      <c r="A214" s="250">
        <v>12</v>
      </c>
      <c r="B214" s="251" t="s">
        <v>342</v>
      </c>
      <c r="C214" s="252">
        <f t="shared" si="51"/>
        <v>2.0830000000000002</v>
      </c>
      <c r="D214" s="252">
        <v>0</v>
      </c>
      <c r="E214" s="252">
        <v>0.5</v>
      </c>
      <c r="F214" s="252">
        <v>1.1000000000000001</v>
      </c>
      <c r="G214" s="252">
        <v>0.48299999999999998</v>
      </c>
      <c r="H214" s="253">
        <f t="shared" si="54"/>
        <v>0</v>
      </c>
      <c r="I214" s="254"/>
      <c r="J214" s="255"/>
      <c r="K214" s="255"/>
      <c r="L214" s="255"/>
      <c r="M214" s="255"/>
      <c r="N214" s="255"/>
      <c r="O214" s="256"/>
      <c r="P214" s="256"/>
      <c r="Q214" s="170">
        <f t="shared" si="50"/>
        <v>269.95433000000003</v>
      </c>
      <c r="R214" s="172">
        <f t="shared" si="52"/>
        <v>0</v>
      </c>
      <c r="S214" s="172"/>
      <c r="T214" s="172"/>
      <c r="U214" s="172"/>
      <c r="V214" s="172"/>
      <c r="W214" s="172">
        <f t="shared" si="53"/>
        <v>0.24</v>
      </c>
      <c r="X214" s="257"/>
      <c r="Y214" s="257"/>
      <c r="Z214" s="257">
        <v>0.127</v>
      </c>
      <c r="AA214" s="257"/>
      <c r="AB214" s="257"/>
      <c r="AC214" s="172"/>
      <c r="AD214" s="172"/>
      <c r="AE214" s="172">
        <v>0.113</v>
      </c>
      <c r="AF214" s="201">
        <v>25.5</v>
      </c>
      <c r="AG214" s="172"/>
      <c r="AH214" s="172"/>
    </row>
    <row r="215" spans="1:34" s="160" customFormat="1" ht="15.5" hidden="1">
      <c r="A215" s="250">
        <v>13</v>
      </c>
      <c r="B215" s="251" t="s">
        <v>343</v>
      </c>
      <c r="C215" s="252">
        <f t="shared" si="51"/>
        <v>5.2940000000000005</v>
      </c>
      <c r="D215" s="252">
        <v>0</v>
      </c>
      <c r="E215" s="252">
        <v>0.14000000000000001</v>
      </c>
      <c r="F215" s="252">
        <v>3.6440000000000001</v>
      </c>
      <c r="G215" s="252">
        <v>1.51</v>
      </c>
      <c r="H215" s="253"/>
      <c r="I215" s="254"/>
      <c r="J215" s="255"/>
      <c r="K215" s="255"/>
      <c r="L215" s="255"/>
      <c r="M215" s="255"/>
      <c r="N215" s="255"/>
      <c r="O215" s="256"/>
      <c r="P215" s="256"/>
      <c r="Q215" s="170">
        <f t="shared" si="50"/>
        <v>615.01634000000001</v>
      </c>
      <c r="R215" s="172"/>
      <c r="S215" s="172"/>
      <c r="T215" s="172"/>
      <c r="U215" s="172">
        <v>0.46200000000000002</v>
      </c>
      <c r="V215" s="172">
        <v>0.48</v>
      </c>
      <c r="W215" s="172"/>
      <c r="X215" s="257"/>
      <c r="Y215" s="257"/>
      <c r="Z215" s="257"/>
      <c r="AA215" s="257"/>
      <c r="AB215" s="257"/>
      <c r="AC215" s="172"/>
      <c r="AD215" s="172"/>
      <c r="AE215" s="172"/>
      <c r="AF215" s="201">
        <v>117.9</v>
      </c>
      <c r="AG215" s="172"/>
      <c r="AH215" s="172"/>
    </row>
    <row r="216" spans="1:34" s="160" customFormat="1" ht="15.5" hidden="1">
      <c r="A216" s="250">
        <v>14</v>
      </c>
      <c r="B216" s="251" t="s">
        <v>344</v>
      </c>
      <c r="C216" s="252">
        <f t="shared" si="51"/>
        <v>0.15</v>
      </c>
      <c r="D216" s="252">
        <v>0</v>
      </c>
      <c r="E216" s="252">
        <v>0</v>
      </c>
      <c r="F216" s="252">
        <v>0.15</v>
      </c>
      <c r="G216" s="252">
        <v>0</v>
      </c>
      <c r="H216" s="252">
        <f>SUM(I216:P216)</f>
        <v>0.24</v>
      </c>
      <c r="I216" s="252">
        <v>0</v>
      </c>
      <c r="J216" s="252">
        <v>0</v>
      </c>
      <c r="K216" s="252">
        <v>0</v>
      </c>
      <c r="L216" s="252">
        <v>0</v>
      </c>
      <c r="M216" s="252">
        <v>0</v>
      </c>
      <c r="N216" s="252">
        <v>0.24</v>
      </c>
      <c r="O216" s="252">
        <v>0</v>
      </c>
      <c r="P216" s="252">
        <v>0</v>
      </c>
      <c r="Q216" s="170">
        <f t="shared" si="50"/>
        <v>31.7925912</v>
      </c>
      <c r="R216" s="172">
        <f t="shared" si="52"/>
        <v>0</v>
      </c>
      <c r="S216" s="172"/>
      <c r="T216" s="172"/>
      <c r="U216" s="172"/>
      <c r="V216" s="172"/>
      <c r="W216" s="172">
        <f t="shared" si="53"/>
        <v>0</v>
      </c>
      <c r="X216" s="257"/>
      <c r="Y216" s="257"/>
      <c r="Z216" s="257"/>
      <c r="AA216" s="257"/>
      <c r="AB216" s="257"/>
      <c r="AC216" s="172"/>
      <c r="AD216" s="172"/>
      <c r="AE216" s="172"/>
      <c r="AF216" s="201"/>
      <c r="AG216" s="172"/>
      <c r="AH216" s="172"/>
    </row>
    <row r="217" spans="1:34" s="160" customFormat="1" ht="15.5" hidden="1">
      <c r="A217" s="250">
        <v>15</v>
      </c>
      <c r="B217" s="251" t="s">
        <v>345</v>
      </c>
      <c r="C217" s="252">
        <f t="shared" si="51"/>
        <v>1.56</v>
      </c>
      <c r="D217" s="252">
        <v>0</v>
      </c>
      <c r="E217" s="252">
        <v>0.28000000000000003</v>
      </c>
      <c r="F217" s="252">
        <v>0.6</v>
      </c>
      <c r="G217" s="252">
        <v>0.68</v>
      </c>
      <c r="H217" s="253">
        <f t="shared" si="54"/>
        <v>0</v>
      </c>
      <c r="I217" s="254"/>
      <c r="J217" s="255"/>
      <c r="K217" s="255"/>
      <c r="L217" s="255"/>
      <c r="M217" s="255"/>
      <c r="N217" s="255"/>
      <c r="O217" s="256"/>
      <c r="P217" s="256"/>
      <c r="Q217" s="170">
        <f t="shared" si="50"/>
        <v>196.2364</v>
      </c>
      <c r="R217" s="172">
        <f t="shared" si="52"/>
        <v>0.3</v>
      </c>
      <c r="S217" s="172"/>
      <c r="T217" s="172"/>
      <c r="U217" s="172">
        <v>0.3</v>
      </c>
      <c r="V217" s="172"/>
      <c r="W217" s="172">
        <f t="shared" si="53"/>
        <v>0</v>
      </c>
      <c r="X217" s="257"/>
      <c r="Y217" s="257"/>
      <c r="Z217" s="257"/>
      <c r="AA217" s="257"/>
      <c r="AB217" s="257"/>
      <c r="AC217" s="172"/>
      <c r="AD217" s="172"/>
      <c r="AE217" s="172"/>
      <c r="AF217" s="201">
        <v>56.1</v>
      </c>
      <c r="AG217" s="172"/>
      <c r="AH217" s="172"/>
    </row>
    <row r="218" spans="1:34" s="160" customFormat="1" ht="15.5" hidden="1">
      <c r="A218" s="250">
        <v>16</v>
      </c>
      <c r="B218" s="251" t="s">
        <v>346</v>
      </c>
      <c r="C218" s="252">
        <f t="shared" si="51"/>
        <v>1.415</v>
      </c>
      <c r="D218" s="252">
        <v>0</v>
      </c>
      <c r="E218" s="252">
        <v>0</v>
      </c>
      <c r="F218" s="252">
        <v>0.3</v>
      </c>
      <c r="G218" s="252">
        <v>1.115</v>
      </c>
      <c r="H218" s="253">
        <f t="shared" si="54"/>
        <v>0</v>
      </c>
      <c r="I218" s="254"/>
      <c r="J218" s="255"/>
      <c r="K218" s="255"/>
      <c r="L218" s="255"/>
      <c r="M218" s="255"/>
      <c r="N218" s="255"/>
      <c r="O218" s="256"/>
      <c r="P218" s="256"/>
      <c r="Q218" s="170">
        <f t="shared" si="50"/>
        <v>162.03165000000001</v>
      </c>
      <c r="R218" s="172">
        <f t="shared" si="52"/>
        <v>0.11</v>
      </c>
      <c r="S218" s="172"/>
      <c r="T218" s="172"/>
      <c r="U218" s="172"/>
      <c r="V218" s="172">
        <v>0.11</v>
      </c>
      <c r="W218" s="172">
        <f t="shared" si="53"/>
        <v>0.7</v>
      </c>
      <c r="X218" s="257"/>
      <c r="Y218" s="257"/>
      <c r="Z218" s="257"/>
      <c r="AA218" s="257">
        <v>0.38100000000000001</v>
      </c>
      <c r="AB218" s="257"/>
      <c r="AC218" s="172"/>
      <c r="AD218" s="172"/>
      <c r="AE218" s="172">
        <v>0.31900000000000001</v>
      </c>
      <c r="AF218" s="201">
        <v>114</v>
      </c>
      <c r="AG218" s="172"/>
      <c r="AH218" s="172"/>
    </row>
    <row r="219" spans="1:34" s="160" customFormat="1" ht="15.5" hidden="1">
      <c r="A219" s="250">
        <v>17</v>
      </c>
      <c r="B219" s="251" t="s">
        <v>347</v>
      </c>
      <c r="C219" s="252">
        <f t="shared" si="51"/>
        <v>1.17</v>
      </c>
      <c r="D219" s="252">
        <v>0</v>
      </c>
      <c r="E219" s="252">
        <v>1.05</v>
      </c>
      <c r="F219" s="252">
        <v>0.12</v>
      </c>
      <c r="G219" s="252">
        <v>0</v>
      </c>
      <c r="H219" s="252">
        <f>SUM(I219:P219)</f>
        <v>0.6</v>
      </c>
      <c r="I219" s="252">
        <v>0</v>
      </c>
      <c r="J219" s="252">
        <v>0</v>
      </c>
      <c r="K219" s="252">
        <v>0</v>
      </c>
      <c r="L219" s="252">
        <v>0</v>
      </c>
      <c r="M219" s="252">
        <v>0.6</v>
      </c>
      <c r="N219" s="252">
        <v>0</v>
      </c>
      <c r="O219" s="252">
        <v>0</v>
      </c>
      <c r="P219" s="252">
        <v>0</v>
      </c>
      <c r="Q219" s="170">
        <f t="shared" si="50"/>
        <v>243.27740400000002</v>
      </c>
      <c r="R219" s="172">
        <f t="shared" si="52"/>
        <v>0.34899999999999998</v>
      </c>
      <c r="S219" s="172"/>
      <c r="T219" s="172"/>
      <c r="U219" s="172">
        <v>0.34899999999999998</v>
      </c>
      <c r="V219" s="172"/>
      <c r="W219" s="172">
        <f t="shared" si="53"/>
        <v>0</v>
      </c>
      <c r="X219" s="257"/>
      <c r="Y219" s="257"/>
      <c r="Z219" s="257"/>
      <c r="AA219" s="257"/>
      <c r="AB219" s="257"/>
      <c r="AC219" s="172"/>
      <c r="AD219" s="172"/>
      <c r="AE219" s="172"/>
      <c r="AF219" s="201">
        <v>61.1</v>
      </c>
      <c r="AG219" s="172"/>
      <c r="AH219" s="172"/>
    </row>
    <row r="220" spans="1:34" s="160" customFormat="1" ht="15.5" hidden="1">
      <c r="A220" s="250">
        <v>18</v>
      </c>
      <c r="B220" s="251" t="s">
        <v>348</v>
      </c>
      <c r="C220" s="252">
        <f t="shared" si="51"/>
        <v>0.999</v>
      </c>
      <c r="D220" s="252">
        <v>0</v>
      </c>
      <c r="E220" s="252">
        <v>0.91100000000000003</v>
      </c>
      <c r="F220" s="252">
        <v>8.7999999999999995E-2</v>
      </c>
      <c r="G220" s="252">
        <v>0</v>
      </c>
      <c r="H220" s="252">
        <f>SUM(I220:P220)</f>
        <v>1.1909999999999998</v>
      </c>
      <c r="I220" s="252">
        <v>0</v>
      </c>
      <c r="J220" s="252">
        <v>0</v>
      </c>
      <c r="K220" s="252">
        <v>0</v>
      </c>
      <c r="L220" s="252">
        <v>0</v>
      </c>
      <c r="M220" s="252">
        <v>0</v>
      </c>
      <c r="N220" s="252">
        <v>0</v>
      </c>
      <c r="O220" s="252">
        <v>0.56499999999999995</v>
      </c>
      <c r="P220" s="252">
        <v>0.626</v>
      </c>
      <c r="Q220" s="170">
        <f t="shared" si="50"/>
        <v>246.55544613999999</v>
      </c>
      <c r="R220" s="172">
        <f t="shared" si="52"/>
        <v>0.89670000000000005</v>
      </c>
      <c r="S220" s="172"/>
      <c r="T220" s="172">
        <v>0.63280000000000003</v>
      </c>
      <c r="U220" s="172">
        <v>0.26389999999999997</v>
      </c>
      <c r="V220" s="172"/>
      <c r="W220" s="172">
        <f t="shared" si="53"/>
        <v>0</v>
      </c>
      <c r="X220" s="257"/>
      <c r="Y220" s="257"/>
      <c r="Z220" s="257"/>
      <c r="AA220" s="257"/>
      <c r="AB220" s="257"/>
      <c r="AC220" s="172"/>
      <c r="AD220" s="172"/>
      <c r="AE220" s="172"/>
      <c r="AF220" s="201">
        <v>200</v>
      </c>
      <c r="AG220" s="172"/>
      <c r="AH220" s="172"/>
    </row>
    <row r="221" spans="1:34" s="160" customFormat="1" ht="15.5" hidden="1">
      <c r="A221" s="250">
        <v>19</v>
      </c>
      <c r="B221" s="251" t="s">
        <v>349</v>
      </c>
      <c r="C221" s="252">
        <f t="shared" si="51"/>
        <v>1.635</v>
      </c>
      <c r="D221" s="252">
        <v>0</v>
      </c>
      <c r="E221" s="252">
        <v>1.042</v>
      </c>
      <c r="F221" s="252">
        <v>0.59299999999999997</v>
      </c>
      <c r="G221" s="252">
        <v>0</v>
      </c>
      <c r="H221" s="253">
        <f t="shared" si="54"/>
        <v>0</v>
      </c>
      <c r="I221" s="254"/>
      <c r="J221" s="255"/>
      <c r="K221" s="255"/>
      <c r="L221" s="255"/>
      <c r="M221" s="255"/>
      <c r="N221" s="255"/>
      <c r="O221" s="256"/>
      <c r="P221" s="256"/>
      <c r="Q221" s="170">
        <f t="shared" si="50"/>
        <v>252.72397000000001</v>
      </c>
      <c r="R221" s="172">
        <f t="shared" si="52"/>
        <v>0</v>
      </c>
      <c r="S221" s="172"/>
      <c r="T221" s="172"/>
      <c r="U221" s="172"/>
      <c r="V221" s="172"/>
      <c r="W221" s="172">
        <f t="shared" si="53"/>
        <v>0</v>
      </c>
      <c r="X221" s="257"/>
      <c r="Y221" s="257"/>
      <c r="Z221" s="257"/>
      <c r="AA221" s="257"/>
      <c r="AB221" s="257"/>
      <c r="AC221" s="172"/>
      <c r="AD221" s="172"/>
      <c r="AE221" s="172"/>
      <c r="AF221" s="201"/>
      <c r="AG221" s="172"/>
      <c r="AH221" s="172"/>
    </row>
    <row r="222" spans="1:34" s="160" customFormat="1" ht="16" hidden="1" thickBot="1">
      <c r="A222" s="258"/>
      <c r="B222" s="259" t="s">
        <v>350</v>
      </c>
      <c r="C222" s="260">
        <f t="shared" ref="C222:AF222" si="55">SUM(C203:C221)</f>
        <v>22.137999999999998</v>
      </c>
      <c r="D222" s="260">
        <f t="shared" si="55"/>
        <v>0</v>
      </c>
      <c r="E222" s="260">
        <f t="shared" si="55"/>
        <v>5.661999999999999</v>
      </c>
      <c r="F222" s="260">
        <f t="shared" si="55"/>
        <v>11.238</v>
      </c>
      <c r="G222" s="260">
        <f t="shared" si="55"/>
        <v>5.2379999999999995</v>
      </c>
      <c r="H222" s="260">
        <f t="shared" si="55"/>
        <v>7.6589999999999998</v>
      </c>
      <c r="I222" s="260">
        <f t="shared" si="55"/>
        <v>1.385</v>
      </c>
      <c r="J222" s="260">
        <f t="shared" si="55"/>
        <v>0</v>
      </c>
      <c r="K222" s="260">
        <f t="shared" si="55"/>
        <v>0</v>
      </c>
      <c r="L222" s="260">
        <f t="shared" si="55"/>
        <v>0</v>
      </c>
      <c r="M222" s="260">
        <f t="shared" si="55"/>
        <v>1.79</v>
      </c>
      <c r="N222" s="260">
        <f t="shared" si="55"/>
        <v>0.54</v>
      </c>
      <c r="O222" s="260">
        <f t="shared" si="55"/>
        <v>2.1630000000000003</v>
      </c>
      <c r="P222" s="260">
        <f t="shared" si="55"/>
        <v>1.7809999999999997</v>
      </c>
      <c r="Q222" s="260">
        <f t="shared" si="55"/>
        <v>3427.2984184500001</v>
      </c>
      <c r="R222" s="260">
        <f t="shared" si="55"/>
        <v>8.5357000000000021</v>
      </c>
      <c r="S222" s="260">
        <f t="shared" si="55"/>
        <v>0.49</v>
      </c>
      <c r="T222" s="260">
        <f t="shared" si="55"/>
        <v>1.2888000000000002</v>
      </c>
      <c r="U222" s="260">
        <f t="shared" si="55"/>
        <v>5.4008999999999991</v>
      </c>
      <c r="V222" s="260">
        <f t="shared" si="55"/>
        <v>2.298</v>
      </c>
      <c r="W222" s="260">
        <f t="shared" si="55"/>
        <v>1.9079999999999999</v>
      </c>
      <c r="X222" s="260">
        <f t="shared" si="55"/>
        <v>0.69799999999999995</v>
      </c>
      <c r="Y222" s="260">
        <f t="shared" si="55"/>
        <v>0</v>
      </c>
      <c r="Z222" s="260">
        <f t="shared" si="55"/>
        <v>0.32200000000000001</v>
      </c>
      <c r="AA222" s="260">
        <f t="shared" si="55"/>
        <v>0.38100000000000001</v>
      </c>
      <c r="AB222" s="260">
        <f t="shared" si="55"/>
        <v>7.4999999999999997E-2</v>
      </c>
      <c r="AC222" s="260">
        <f t="shared" si="55"/>
        <v>0</v>
      </c>
      <c r="AD222" s="260">
        <f t="shared" si="55"/>
        <v>0</v>
      </c>
      <c r="AE222" s="260">
        <f t="shared" si="55"/>
        <v>0.432</v>
      </c>
      <c r="AF222" s="260">
        <f t="shared" si="55"/>
        <v>1563.1999999999998</v>
      </c>
      <c r="AG222" s="172"/>
      <c r="AH222" s="172"/>
    </row>
    <row r="223" spans="1:34" s="160" customFormat="1" ht="15.5" hidden="1">
      <c r="A223" s="188"/>
      <c r="B223" s="188"/>
      <c r="C223" s="189"/>
      <c r="D223" s="188"/>
      <c r="E223" s="188"/>
      <c r="F223" s="188"/>
      <c r="G223" s="188"/>
      <c r="H223" s="188"/>
      <c r="I223" s="188"/>
      <c r="J223" s="188"/>
      <c r="K223" s="188"/>
      <c r="L223" s="188"/>
      <c r="M223" s="188"/>
      <c r="N223" s="190"/>
      <c r="AF223" s="161"/>
    </row>
    <row r="224" spans="1:34" s="160" customFormat="1" ht="15.5" hidden="1">
      <c r="A224" s="469" t="s">
        <v>201</v>
      </c>
      <c r="B224" s="469"/>
      <c r="C224" s="469"/>
      <c r="D224" s="469"/>
      <c r="E224" s="469"/>
      <c r="F224" s="156"/>
      <c r="G224" s="157"/>
      <c r="H224" s="261"/>
      <c r="I224" s="158"/>
      <c r="J224" s="158"/>
      <c r="K224" s="158"/>
      <c r="L224" s="158"/>
      <c r="M224" s="158"/>
      <c r="N224" s="159"/>
      <c r="AF224" s="161"/>
    </row>
    <row r="225" spans="1:34" s="160" customFormat="1" ht="15.5" hidden="1">
      <c r="A225" s="469" t="s">
        <v>351</v>
      </c>
      <c r="B225" s="469"/>
      <c r="C225" s="469"/>
      <c r="D225" s="469"/>
      <c r="E225" s="469"/>
      <c r="F225" s="156"/>
      <c r="G225" s="157"/>
      <c r="H225" s="157"/>
      <c r="I225" s="158"/>
      <c r="J225" s="158"/>
      <c r="K225" s="158"/>
      <c r="L225" s="158"/>
      <c r="M225" s="158"/>
      <c r="N225" s="159"/>
      <c r="AF225" s="161"/>
    </row>
    <row r="226" spans="1:34" s="160" customFormat="1" ht="15.5" hidden="1">
      <c r="A226" s="188"/>
      <c r="B226" s="188"/>
      <c r="C226" s="189"/>
      <c r="D226" s="188"/>
      <c r="E226" s="188"/>
      <c r="F226" s="188"/>
      <c r="G226" s="188"/>
      <c r="H226" s="188"/>
      <c r="I226" s="188"/>
      <c r="J226" s="188"/>
      <c r="K226" s="188"/>
      <c r="L226" s="188"/>
      <c r="M226" s="188"/>
      <c r="N226" s="190"/>
      <c r="AF226" s="161"/>
    </row>
    <row r="227" spans="1:34" s="160" customFormat="1" ht="15" hidden="1">
      <c r="A227" s="470" t="str">
        <f>A3</f>
        <v>BÁO CÁO  KẾT QUẢ THỰC HIỆN KẾ HOẠCH LÀM ĐƯỜNG GTNT, RÃNH THOÁT NƯỚC THEO CƠ CHẾ HỖ TRỢ XI MĂNG ĐẾN NGÀY 24/05/2018</v>
      </c>
      <c r="B227" s="470"/>
      <c r="C227" s="470"/>
      <c r="D227" s="470"/>
      <c r="E227" s="470"/>
      <c r="F227" s="470"/>
      <c r="G227" s="470"/>
      <c r="H227" s="470"/>
      <c r="I227" s="470"/>
      <c r="J227" s="470"/>
      <c r="K227" s="470"/>
      <c r="L227" s="470"/>
      <c r="M227" s="470"/>
      <c r="N227" s="470"/>
      <c r="AF227" s="161"/>
    </row>
    <row r="228" spans="1:34" s="160" customFormat="1" ht="15.5" hidden="1">
      <c r="A228" s="188"/>
      <c r="B228" s="188"/>
      <c r="C228" s="189"/>
      <c r="D228" s="188"/>
      <c r="E228" s="188"/>
      <c r="F228" s="188"/>
      <c r="G228" s="188"/>
      <c r="H228" s="188"/>
      <c r="I228" s="188"/>
      <c r="J228" s="188"/>
      <c r="K228" s="188"/>
      <c r="L228" s="188"/>
      <c r="M228" s="188"/>
      <c r="N228" s="190"/>
      <c r="AF228" s="161"/>
    </row>
    <row r="229" spans="1:34" s="160" customFormat="1" ht="16.5" hidden="1" customHeight="1">
      <c r="A229" s="473" t="s">
        <v>0</v>
      </c>
      <c r="B229" s="454" t="s">
        <v>203</v>
      </c>
      <c r="C229" s="473" t="s">
        <v>175</v>
      </c>
      <c r="D229" s="473"/>
      <c r="E229" s="473"/>
      <c r="F229" s="473"/>
      <c r="G229" s="473"/>
      <c r="H229" s="473"/>
      <c r="I229" s="473"/>
      <c r="J229" s="473"/>
      <c r="K229" s="473"/>
      <c r="L229" s="473"/>
      <c r="M229" s="473"/>
      <c r="N229" s="473"/>
      <c r="O229" s="473"/>
      <c r="P229" s="473"/>
      <c r="Q229" s="473"/>
      <c r="R229" s="454" t="s">
        <v>176</v>
      </c>
      <c r="S229" s="454"/>
      <c r="T229" s="454"/>
      <c r="U229" s="454"/>
      <c r="V229" s="454"/>
      <c r="W229" s="454"/>
      <c r="X229" s="454"/>
      <c r="Y229" s="454"/>
      <c r="Z229" s="454"/>
      <c r="AA229" s="454"/>
      <c r="AB229" s="454"/>
      <c r="AC229" s="454"/>
      <c r="AD229" s="454"/>
      <c r="AE229" s="454"/>
      <c r="AF229" s="454"/>
      <c r="AG229" s="454" t="s">
        <v>177</v>
      </c>
      <c r="AH229" s="454"/>
    </row>
    <row r="230" spans="1:34" s="160" customFormat="1" ht="15.75" hidden="1" customHeight="1">
      <c r="A230" s="473"/>
      <c r="B230" s="454"/>
      <c r="C230" s="454" t="s">
        <v>179</v>
      </c>
      <c r="D230" s="457" t="s">
        <v>180</v>
      </c>
      <c r="E230" s="457"/>
      <c r="F230" s="457"/>
      <c r="G230" s="457"/>
      <c r="H230" s="476" t="s">
        <v>181</v>
      </c>
      <c r="I230" s="475" t="s">
        <v>182</v>
      </c>
      <c r="J230" s="475"/>
      <c r="K230" s="475"/>
      <c r="L230" s="475"/>
      <c r="M230" s="475" t="s">
        <v>183</v>
      </c>
      <c r="N230" s="475"/>
      <c r="O230" s="475"/>
      <c r="P230" s="475"/>
      <c r="Q230" s="463" t="s">
        <v>184</v>
      </c>
      <c r="R230" s="455" t="s">
        <v>185</v>
      </c>
      <c r="S230" s="466" t="s">
        <v>180</v>
      </c>
      <c r="T230" s="467"/>
      <c r="U230" s="467"/>
      <c r="V230" s="468"/>
      <c r="W230" s="476" t="s">
        <v>181</v>
      </c>
      <c r="X230" s="475" t="s">
        <v>182</v>
      </c>
      <c r="Y230" s="475"/>
      <c r="Z230" s="475"/>
      <c r="AA230" s="475"/>
      <c r="AB230" s="475" t="s">
        <v>183</v>
      </c>
      <c r="AC230" s="475"/>
      <c r="AD230" s="475"/>
      <c r="AE230" s="475"/>
      <c r="AF230" s="477" t="s">
        <v>186</v>
      </c>
      <c r="AG230" s="477" t="s">
        <v>187</v>
      </c>
      <c r="AH230" s="477" t="s">
        <v>188</v>
      </c>
    </row>
    <row r="231" spans="1:34" s="160" customFormat="1" ht="105" hidden="1" customHeight="1">
      <c r="A231" s="473"/>
      <c r="B231" s="454"/>
      <c r="C231" s="454"/>
      <c r="D231" s="262" t="s">
        <v>189</v>
      </c>
      <c r="E231" s="262" t="s">
        <v>190</v>
      </c>
      <c r="F231" s="262" t="s">
        <v>191</v>
      </c>
      <c r="G231" s="262" t="s">
        <v>192</v>
      </c>
      <c r="H231" s="476"/>
      <c r="I231" s="167" t="s">
        <v>204</v>
      </c>
      <c r="J231" s="167" t="s">
        <v>205</v>
      </c>
      <c r="K231" s="167" t="s">
        <v>206</v>
      </c>
      <c r="L231" s="167" t="s">
        <v>207</v>
      </c>
      <c r="M231" s="167" t="s">
        <v>204</v>
      </c>
      <c r="N231" s="167" t="s">
        <v>205</v>
      </c>
      <c r="O231" s="167" t="s">
        <v>206</v>
      </c>
      <c r="P231" s="167" t="s">
        <v>207</v>
      </c>
      <c r="Q231" s="464"/>
      <c r="R231" s="465"/>
      <c r="S231" s="262" t="s">
        <v>189</v>
      </c>
      <c r="T231" s="262" t="s">
        <v>190</v>
      </c>
      <c r="U231" s="262" t="s">
        <v>191</v>
      </c>
      <c r="V231" s="262" t="s">
        <v>192</v>
      </c>
      <c r="W231" s="476"/>
      <c r="X231" s="167" t="s">
        <v>204</v>
      </c>
      <c r="Y231" s="167" t="s">
        <v>205</v>
      </c>
      <c r="Z231" s="167" t="s">
        <v>206</v>
      </c>
      <c r="AA231" s="167" t="s">
        <v>207</v>
      </c>
      <c r="AB231" s="167" t="s">
        <v>204</v>
      </c>
      <c r="AC231" s="167" t="s">
        <v>205</v>
      </c>
      <c r="AD231" s="167" t="s">
        <v>206</v>
      </c>
      <c r="AE231" s="167" t="s">
        <v>207</v>
      </c>
      <c r="AF231" s="477"/>
      <c r="AG231" s="477"/>
      <c r="AH231" s="477"/>
    </row>
    <row r="232" spans="1:34" s="160" customFormat="1" ht="15.5" hidden="1">
      <c r="A232" s="241">
        <v>1</v>
      </c>
      <c r="B232" s="240" t="s">
        <v>352</v>
      </c>
      <c r="C232" s="241">
        <f>SUM(D232:G232)</f>
        <v>2.5</v>
      </c>
      <c r="D232" s="241">
        <v>0</v>
      </c>
      <c r="E232" s="241">
        <v>1.5</v>
      </c>
      <c r="F232" s="241">
        <v>1</v>
      </c>
      <c r="G232" s="240"/>
      <c r="H232" s="263">
        <f>SUM(I232:P232)</f>
        <v>0</v>
      </c>
      <c r="I232" s="222"/>
      <c r="J232" s="223"/>
      <c r="K232" s="223"/>
      <c r="L232" s="223"/>
      <c r="M232" s="223"/>
      <c r="N232" s="224"/>
      <c r="O232" s="172"/>
      <c r="P232" s="172"/>
      <c r="Q232" s="170">
        <f t="shared" ref="Q232:Q259" si="56">D232*285.06+E232*177.37+(F232+G232)*114.51+I232*85.71653+J232*71.6475+K232*87.00383+L232*58.25799+M232*72.16284+N232*60.90038+O232*76.51762+P232*50.57834</f>
        <v>380.565</v>
      </c>
      <c r="R232" s="172">
        <f>SUM(S232:V232)</f>
        <v>2.9299999999999997</v>
      </c>
      <c r="S232" s="172"/>
      <c r="T232" s="172">
        <v>1.3</v>
      </c>
      <c r="U232" s="172">
        <v>1.5</v>
      </c>
      <c r="V232" s="172">
        <v>0.13</v>
      </c>
      <c r="W232" s="171">
        <f>SUM(X232:AE232)</f>
        <v>0.8</v>
      </c>
      <c r="X232" s="172"/>
      <c r="Y232" s="172"/>
      <c r="Z232" s="172"/>
      <c r="AA232" s="172"/>
      <c r="AB232" s="172"/>
      <c r="AC232" s="172"/>
      <c r="AD232" s="172">
        <v>0.8</v>
      </c>
      <c r="AE232" s="172"/>
      <c r="AF232" s="201">
        <v>480</v>
      </c>
      <c r="AG232" s="172"/>
      <c r="AH232" s="172"/>
    </row>
    <row r="233" spans="1:34" s="160" customFormat="1" ht="15.5" hidden="1">
      <c r="A233" s="241">
        <v>2</v>
      </c>
      <c r="B233" s="240" t="s">
        <v>353</v>
      </c>
      <c r="C233" s="241">
        <f t="shared" ref="C233:C259" si="57">SUM(D233:G233)</f>
        <v>1</v>
      </c>
      <c r="D233" s="241">
        <v>0</v>
      </c>
      <c r="E233" s="241">
        <v>0</v>
      </c>
      <c r="F233" s="241">
        <v>1</v>
      </c>
      <c r="G233" s="240"/>
      <c r="H233" s="263">
        <f t="shared" ref="H233:H259" si="58">SUM(I233:P233)</f>
        <v>0</v>
      </c>
      <c r="I233" s="222"/>
      <c r="J233" s="223"/>
      <c r="K233" s="223"/>
      <c r="L233" s="223"/>
      <c r="M233" s="223"/>
      <c r="N233" s="224"/>
      <c r="O233" s="172"/>
      <c r="P233" s="172"/>
      <c r="Q233" s="170">
        <f t="shared" si="56"/>
        <v>114.51</v>
      </c>
      <c r="R233" s="172">
        <f t="shared" ref="R233:R259" si="59">SUM(S233:V233)</f>
        <v>0.8</v>
      </c>
      <c r="S233" s="172"/>
      <c r="T233" s="172">
        <v>0.8</v>
      </c>
      <c r="U233" s="172"/>
      <c r="V233" s="172"/>
      <c r="W233" s="171">
        <f t="shared" ref="W233:W259" si="60">SUM(X233:AE233)</f>
        <v>0</v>
      </c>
      <c r="X233" s="172"/>
      <c r="Y233" s="172"/>
      <c r="Z233" s="172"/>
      <c r="AA233" s="172"/>
      <c r="AB233" s="172"/>
      <c r="AC233" s="172"/>
      <c r="AD233" s="172"/>
      <c r="AE233" s="172"/>
      <c r="AF233" s="201">
        <v>145</v>
      </c>
      <c r="AG233" s="172"/>
      <c r="AH233" s="172"/>
    </row>
    <row r="234" spans="1:34" s="160" customFormat="1" ht="15.5" hidden="1">
      <c r="A234" s="241">
        <v>3</v>
      </c>
      <c r="B234" s="240" t="s">
        <v>354</v>
      </c>
      <c r="C234" s="241">
        <f t="shared" si="57"/>
        <v>0.8</v>
      </c>
      <c r="D234" s="241">
        <v>0</v>
      </c>
      <c r="E234" s="241">
        <v>0.3</v>
      </c>
      <c r="F234" s="241">
        <v>0.5</v>
      </c>
      <c r="G234" s="240"/>
      <c r="H234" s="263">
        <f t="shared" si="58"/>
        <v>0</v>
      </c>
      <c r="I234" s="222"/>
      <c r="J234" s="223"/>
      <c r="K234" s="223"/>
      <c r="L234" s="223"/>
      <c r="M234" s="223"/>
      <c r="N234" s="224"/>
      <c r="O234" s="172"/>
      <c r="P234" s="172"/>
      <c r="Q234" s="170">
        <f t="shared" si="56"/>
        <v>110.46600000000001</v>
      </c>
      <c r="R234" s="172">
        <f t="shared" si="59"/>
        <v>1</v>
      </c>
      <c r="S234" s="172"/>
      <c r="T234" s="172">
        <v>1</v>
      </c>
      <c r="U234" s="172"/>
      <c r="V234" s="172"/>
      <c r="W234" s="171">
        <f t="shared" si="60"/>
        <v>0</v>
      </c>
      <c r="X234" s="172"/>
      <c r="Y234" s="172"/>
      <c r="Z234" s="172"/>
      <c r="AA234" s="172"/>
      <c r="AB234" s="172"/>
      <c r="AC234" s="172"/>
      <c r="AD234" s="172"/>
      <c r="AE234" s="172"/>
      <c r="AF234" s="201">
        <v>172</v>
      </c>
      <c r="AG234" s="172"/>
      <c r="AH234" s="172"/>
    </row>
    <row r="235" spans="1:34" s="160" customFormat="1" ht="15.5" hidden="1">
      <c r="A235" s="241">
        <v>4</v>
      </c>
      <c r="B235" s="240" t="s">
        <v>355</v>
      </c>
      <c r="C235" s="241">
        <f t="shared" si="57"/>
        <v>0.5</v>
      </c>
      <c r="D235" s="241">
        <v>0</v>
      </c>
      <c r="E235" s="241">
        <v>0</v>
      </c>
      <c r="F235" s="241">
        <v>0.5</v>
      </c>
      <c r="G235" s="240"/>
      <c r="H235" s="263">
        <f t="shared" si="58"/>
        <v>0</v>
      </c>
      <c r="I235" s="222"/>
      <c r="J235" s="223"/>
      <c r="K235" s="223"/>
      <c r="L235" s="223"/>
      <c r="M235" s="223"/>
      <c r="N235" s="224"/>
      <c r="O235" s="172"/>
      <c r="P235" s="172"/>
      <c r="Q235" s="170">
        <f t="shared" si="56"/>
        <v>57.255000000000003</v>
      </c>
      <c r="R235" s="172">
        <f t="shared" si="59"/>
        <v>0</v>
      </c>
      <c r="S235" s="172"/>
      <c r="T235" s="172"/>
      <c r="U235" s="172"/>
      <c r="V235" s="172"/>
      <c r="W235" s="171">
        <f t="shared" si="60"/>
        <v>0</v>
      </c>
      <c r="X235" s="172"/>
      <c r="Y235" s="172"/>
      <c r="Z235" s="172"/>
      <c r="AA235" s="172"/>
      <c r="AB235" s="172"/>
      <c r="AC235" s="172"/>
      <c r="AD235" s="172"/>
      <c r="AE235" s="172"/>
      <c r="AF235" s="201"/>
      <c r="AG235" s="172"/>
      <c r="AH235" s="172"/>
    </row>
    <row r="236" spans="1:34" s="160" customFormat="1" ht="15.5" hidden="1">
      <c r="A236" s="241">
        <v>5</v>
      </c>
      <c r="B236" s="240" t="s">
        <v>356</v>
      </c>
      <c r="C236" s="241">
        <f t="shared" si="57"/>
        <v>0.5</v>
      </c>
      <c r="D236" s="241">
        <v>0</v>
      </c>
      <c r="E236" s="241">
        <v>0</v>
      </c>
      <c r="F236" s="241">
        <v>0.5</v>
      </c>
      <c r="G236" s="240"/>
      <c r="H236" s="263">
        <f t="shared" si="58"/>
        <v>0</v>
      </c>
      <c r="I236" s="222"/>
      <c r="J236" s="223"/>
      <c r="K236" s="223"/>
      <c r="L236" s="223"/>
      <c r="M236" s="223"/>
      <c r="N236" s="224"/>
      <c r="O236" s="172"/>
      <c r="P236" s="172"/>
      <c r="Q236" s="170">
        <f t="shared" si="56"/>
        <v>57.255000000000003</v>
      </c>
      <c r="R236" s="172">
        <f t="shared" si="59"/>
        <v>0</v>
      </c>
      <c r="S236" s="172"/>
      <c r="T236" s="172"/>
      <c r="U236" s="172"/>
      <c r="V236" s="172"/>
      <c r="W236" s="171">
        <f t="shared" si="60"/>
        <v>0</v>
      </c>
      <c r="X236" s="172"/>
      <c r="Y236" s="172"/>
      <c r="Z236" s="172"/>
      <c r="AA236" s="172"/>
      <c r="AB236" s="172"/>
      <c r="AC236" s="172"/>
      <c r="AD236" s="172"/>
      <c r="AE236" s="172"/>
      <c r="AF236" s="201"/>
      <c r="AG236" s="172"/>
      <c r="AH236" s="172"/>
    </row>
    <row r="237" spans="1:34" s="160" customFormat="1" ht="15.5" hidden="1">
      <c r="A237" s="241">
        <v>6</v>
      </c>
      <c r="B237" s="240" t="s">
        <v>357</v>
      </c>
      <c r="C237" s="241">
        <f t="shared" si="57"/>
        <v>2.2999999999999998</v>
      </c>
      <c r="D237" s="241">
        <v>0</v>
      </c>
      <c r="E237" s="241">
        <v>0.3</v>
      </c>
      <c r="F237" s="241">
        <v>2</v>
      </c>
      <c r="G237" s="240"/>
      <c r="H237" s="264">
        <f>SUM(I237:P237)</f>
        <v>0.5</v>
      </c>
      <c r="I237" s="240"/>
      <c r="J237" s="240"/>
      <c r="K237" s="240"/>
      <c r="L237" s="240"/>
      <c r="M237" s="240"/>
      <c r="N237" s="240"/>
      <c r="O237" s="240">
        <v>0.5</v>
      </c>
      <c r="P237" s="240"/>
      <c r="Q237" s="170">
        <f t="shared" si="56"/>
        <v>320.48980999999998</v>
      </c>
      <c r="R237" s="172">
        <f t="shared" si="59"/>
        <v>1.3</v>
      </c>
      <c r="S237" s="172"/>
      <c r="T237" s="172"/>
      <c r="U237" s="172">
        <v>1.3</v>
      </c>
      <c r="V237" s="172"/>
      <c r="W237" s="171">
        <f t="shared" si="60"/>
        <v>1.2</v>
      </c>
      <c r="X237" s="172"/>
      <c r="Y237" s="172"/>
      <c r="Z237" s="172">
        <v>0.3</v>
      </c>
      <c r="AA237" s="172"/>
      <c r="AB237" s="172"/>
      <c r="AC237" s="172"/>
      <c r="AD237" s="172">
        <v>0.9</v>
      </c>
      <c r="AE237" s="172"/>
      <c r="AF237" s="201">
        <v>250</v>
      </c>
      <c r="AG237" s="172"/>
      <c r="AH237" s="172"/>
    </row>
    <row r="238" spans="1:34" s="160" customFormat="1" ht="15.5" hidden="1">
      <c r="A238" s="241">
        <v>7</v>
      </c>
      <c r="B238" s="240" t="s">
        <v>358</v>
      </c>
      <c r="C238" s="241">
        <f t="shared" si="57"/>
        <v>0.5</v>
      </c>
      <c r="D238" s="241">
        <v>0</v>
      </c>
      <c r="E238" s="241">
        <v>0</v>
      </c>
      <c r="F238" s="241">
        <v>0.5</v>
      </c>
      <c r="G238" s="240"/>
      <c r="H238" s="264">
        <f>SUM(I238:P238)</f>
        <v>0.5</v>
      </c>
      <c r="I238" s="240"/>
      <c r="J238" s="240"/>
      <c r="K238" s="240"/>
      <c r="L238" s="240"/>
      <c r="M238" s="240"/>
      <c r="N238" s="240"/>
      <c r="O238" s="240">
        <v>0.5</v>
      </c>
      <c r="P238" s="240"/>
      <c r="Q238" s="170">
        <f t="shared" si="56"/>
        <v>95.513810000000007</v>
      </c>
      <c r="R238" s="172">
        <f t="shared" si="59"/>
        <v>0</v>
      </c>
      <c r="S238" s="172"/>
      <c r="T238" s="172"/>
      <c r="U238" s="172"/>
      <c r="V238" s="172"/>
      <c r="W238" s="171">
        <f t="shared" si="60"/>
        <v>0</v>
      </c>
      <c r="X238" s="172"/>
      <c r="Y238" s="172"/>
      <c r="Z238" s="172"/>
      <c r="AA238" s="172"/>
      <c r="AB238" s="172"/>
      <c r="AC238" s="172"/>
      <c r="AD238" s="172"/>
      <c r="AE238" s="172"/>
      <c r="AF238" s="201"/>
      <c r="AG238" s="172"/>
      <c r="AH238" s="172"/>
    </row>
    <row r="239" spans="1:34" s="160" customFormat="1" ht="15.5" hidden="1">
      <c r="A239" s="241">
        <v>8</v>
      </c>
      <c r="B239" s="240" t="s">
        <v>359</v>
      </c>
      <c r="C239" s="241">
        <f t="shared" si="57"/>
        <v>6.5</v>
      </c>
      <c r="D239" s="241">
        <v>0</v>
      </c>
      <c r="E239" s="241">
        <v>1.5</v>
      </c>
      <c r="F239" s="241">
        <v>3</v>
      </c>
      <c r="G239" s="241">
        <v>2</v>
      </c>
      <c r="H239" s="264">
        <f>SUM(I239:P239)</f>
        <v>1</v>
      </c>
      <c r="I239" s="240"/>
      <c r="J239" s="240"/>
      <c r="K239" s="240"/>
      <c r="L239" s="240"/>
      <c r="M239" s="240"/>
      <c r="N239" s="240"/>
      <c r="O239" s="240">
        <v>1</v>
      </c>
      <c r="P239" s="240"/>
      <c r="Q239" s="170">
        <f t="shared" si="56"/>
        <v>915.12261999999998</v>
      </c>
      <c r="R239" s="172">
        <f t="shared" si="59"/>
        <v>2.8000000000000003</v>
      </c>
      <c r="S239" s="172"/>
      <c r="T239" s="172">
        <v>2.2000000000000002</v>
      </c>
      <c r="U239" s="172">
        <v>0.6</v>
      </c>
      <c r="V239" s="172"/>
      <c r="W239" s="171">
        <f t="shared" si="60"/>
        <v>0</v>
      </c>
      <c r="X239" s="172"/>
      <c r="Y239" s="172"/>
      <c r="Z239" s="172"/>
      <c r="AA239" s="172"/>
      <c r="AB239" s="172"/>
      <c r="AC239" s="172"/>
      <c r="AD239" s="172"/>
      <c r="AE239" s="172"/>
      <c r="AF239" s="201">
        <v>470</v>
      </c>
      <c r="AG239" s="172"/>
      <c r="AH239" s="172"/>
    </row>
    <row r="240" spans="1:34" s="160" customFormat="1" ht="15.5" hidden="1">
      <c r="A240" s="241">
        <v>9</v>
      </c>
      <c r="B240" s="240" t="s">
        <v>360</v>
      </c>
      <c r="C240" s="241">
        <f t="shared" si="57"/>
        <v>0.5</v>
      </c>
      <c r="D240" s="241">
        <v>0</v>
      </c>
      <c r="E240" s="241">
        <v>0</v>
      </c>
      <c r="F240" s="241">
        <v>0.5</v>
      </c>
      <c r="G240" s="240"/>
      <c r="H240" s="263">
        <f t="shared" si="58"/>
        <v>0</v>
      </c>
      <c r="I240" s="222"/>
      <c r="J240" s="223"/>
      <c r="K240" s="223"/>
      <c r="L240" s="223"/>
      <c r="M240" s="223"/>
      <c r="N240" s="224"/>
      <c r="O240" s="172"/>
      <c r="P240" s="172"/>
      <c r="Q240" s="170">
        <f t="shared" si="56"/>
        <v>57.255000000000003</v>
      </c>
      <c r="R240" s="172">
        <f t="shared" si="59"/>
        <v>0.2</v>
      </c>
      <c r="S240" s="172"/>
      <c r="T240" s="172"/>
      <c r="U240" s="172">
        <v>0.2</v>
      </c>
      <c r="V240" s="172"/>
      <c r="W240" s="171">
        <f t="shared" si="60"/>
        <v>0</v>
      </c>
      <c r="X240" s="172"/>
      <c r="Y240" s="172"/>
      <c r="Z240" s="172"/>
      <c r="AA240" s="172"/>
      <c r="AB240" s="172"/>
      <c r="AC240" s="172"/>
      <c r="AD240" s="172"/>
      <c r="AE240" s="172"/>
      <c r="AF240" s="201">
        <v>30</v>
      </c>
      <c r="AG240" s="172"/>
      <c r="AH240" s="172"/>
    </row>
    <row r="241" spans="1:34" s="160" customFormat="1" ht="15.5" hidden="1">
      <c r="A241" s="241">
        <v>10</v>
      </c>
      <c r="B241" s="240" t="s">
        <v>361</v>
      </c>
      <c r="C241" s="241">
        <f t="shared" si="57"/>
        <v>6.5</v>
      </c>
      <c r="D241" s="241">
        <v>0</v>
      </c>
      <c r="E241" s="241">
        <v>1</v>
      </c>
      <c r="F241" s="241">
        <v>4.5</v>
      </c>
      <c r="G241" s="241">
        <v>1</v>
      </c>
      <c r="H241" s="264">
        <f>SUM(I241:P241)</f>
        <v>1</v>
      </c>
      <c r="I241" s="240"/>
      <c r="J241" s="240"/>
      <c r="K241" s="240"/>
      <c r="L241" s="240">
        <v>0.5</v>
      </c>
      <c r="M241" s="240"/>
      <c r="N241" s="240"/>
      <c r="O241" s="240">
        <v>0.5</v>
      </c>
      <c r="P241" s="240"/>
      <c r="Q241" s="170">
        <f t="shared" si="56"/>
        <v>874.56280500000014</v>
      </c>
      <c r="R241" s="172">
        <f t="shared" si="59"/>
        <v>1</v>
      </c>
      <c r="S241" s="172"/>
      <c r="T241" s="172"/>
      <c r="U241" s="172">
        <v>1</v>
      </c>
      <c r="V241" s="172"/>
      <c r="W241" s="171">
        <f t="shared" si="60"/>
        <v>0</v>
      </c>
      <c r="X241" s="172"/>
      <c r="Y241" s="172"/>
      <c r="Z241" s="172"/>
      <c r="AA241" s="172"/>
      <c r="AB241" s="172"/>
      <c r="AC241" s="172"/>
      <c r="AD241" s="172"/>
      <c r="AE241" s="172"/>
      <c r="AF241" s="201">
        <v>145</v>
      </c>
      <c r="AG241" s="172"/>
      <c r="AH241" s="172"/>
    </row>
    <row r="242" spans="1:34" s="160" customFormat="1" ht="15.5" hidden="1">
      <c r="A242" s="241">
        <v>11</v>
      </c>
      <c r="B242" s="240" t="s">
        <v>362</v>
      </c>
      <c r="C242" s="241">
        <f t="shared" si="57"/>
        <v>0.6</v>
      </c>
      <c r="D242" s="241">
        <v>0</v>
      </c>
      <c r="E242" s="241">
        <v>0.3</v>
      </c>
      <c r="F242" s="241">
        <v>0.3</v>
      </c>
      <c r="G242" s="240"/>
      <c r="H242" s="263">
        <f t="shared" si="58"/>
        <v>0</v>
      </c>
      <c r="I242" s="222"/>
      <c r="J242" s="223"/>
      <c r="K242" s="223"/>
      <c r="L242" s="223"/>
      <c r="M242" s="223"/>
      <c r="N242" s="224"/>
      <c r="O242" s="172"/>
      <c r="P242" s="172"/>
      <c r="Q242" s="170">
        <f t="shared" si="56"/>
        <v>87.563999999999993</v>
      </c>
      <c r="R242" s="172">
        <f t="shared" si="59"/>
        <v>0.1</v>
      </c>
      <c r="S242" s="172"/>
      <c r="T242" s="172">
        <v>0.1</v>
      </c>
      <c r="U242" s="172"/>
      <c r="V242" s="172"/>
      <c r="W242" s="171">
        <f t="shared" si="60"/>
        <v>0</v>
      </c>
      <c r="X242" s="172"/>
      <c r="Y242" s="172"/>
      <c r="Z242" s="172"/>
      <c r="AA242" s="172"/>
      <c r="AB242" s="172"/>
      <c r="AC242" s="172"/>
      <c r="AD242" s="172"/>
      <c r="AE242" s="172"/>
      <c r="AF242" s="201">
        <v>20</v>
      </c>
      <c r="AG242" s="172"/>
      <c r="AH242" s="172"/>
    </row>
    <row r="243" spans="1:34" s="160" customFormat="1" ht="15.5" hidden="1">
      <c r="A243" s="241">
        <v>12</v>
      </c>
      <c r="B243" s="240" t="s">
        <v>363</v>
      </c>
      <c r="C243" s="241">
        <f t="shared" si="57"/>
        <v>0.3</v>
      </c>
      <c r="D243" s="241">
        <v>0</v>
      </c>
      <c r="E243" s="241">
        <v>0</v>
      </c>
      <c r="F243" s="241">
        <v>0.3</v>
      </c>
      <c r="G243" s="240"/>
      <c r="H243" s="263">
        <f t="shared" si="58"/>
        <v>0</v>
      </c>
      <c r="I243" s="222"/>
      <c r="J243" s="223"/>
      <c r="K243" s="223"/>
      <c r="L243" s="223"/>
      <c r="M243" s="223"/>
      <c r="N243" s="224"/>
      <c r="O243" s="172"/>
      <c r="P243" s="172"/>
      <c r="Q243" s="170">
        <f t="shared" si="56"/>
        <v>34.353000000000002</v>
      </c>
      <c r="R243" s="172">
        <f t="shared" si="59"/>
        <v>0.5</v>
      </c>
      <c r="S243" s="172"/>
      <c r="T243" s="172"/>
      <c r="U243" s="172">
        <v>0.5</v>
      </c>
      <c r="V243" s="172"/>
      <c r="W243" s="171">
        <f t="shared" si="60"/>
        <v>0</v>
      </c>
      <c r="X243" s="172"/>
      <c r="Y243" s="172"/>
      <c r="Z243" s="172"/>
      <c r="AA243" s="172"/>
      <c r="AB243" s="172"/>
      <c r="AC243" s="172"/>
      <c r="AD243" s="172"/>
      <c r="AE243" s="172"/>
      <c r="AF243" s="201">
        <v>60</v>
      </c>
      <c r="AG243" s="172"/>
      <c r="AH243" s="172"/>
    </row>
    <row r="244" spans="1:34" s="160" customFormat="1" ht="15.5" hidden="1">
      <c r="A244" s="241">
        <v>13</v>
      </c>
      <c r="B244" s="240" t="s">
        <v>364</v>
      </c>
      <c r="C244" s="241">
        <f t="shared" si="57"/>
        <v>0.3</v>
      </c>
      <c r="D244" s="241">
        <v>0</v>
      </c>
      <c r="E244" s="241">
        <v>0</v>
      </c>
      <c r="F244" s="241">
        <v>0.3</v>
      </c>
      <c r="G244" s="240"/>
      <c r="H244" s="263">
        <f t="shared" si="58"/>
        <v>0</v>
      </c>
      <c r="I244" s="222"/>
      <c r="J244" s="223"/>
      <c r="K244" s="223"/>
      <c r="L244" s="223"/>
      <c r="M244" s="223"/>
      <c r="N244" s="224"/>
      <c r="O244" s="172"/>
      <c r="P244" s="172"/>
      <c r="Q244" s="170">
        <f t="shared" si="56"/>
        <v>34.353000000000002</v>
      </c>
      <c r="R244" s="172">
        <f t="shared" si="59"/>
        <v>0</v>
      </c>
      <c r="S244" s="172"/>
      <c r="T244" s="172"/>
      <c r="U244" s="172"/>
      <c r="V244" s="172"/>
      <c r="W244" s="171">
        <f t="shared" si="60"/>
        <v>0</v>
      </c>
      <c r="X244" s="172"/>
      <c r="Y244" s="172"/>
      <c r="Z244" s="172"/>
      <c r="AA244" s="172"/>
      <c r="AB244" s="172"/>
      <c r="AC244" s="172"/>
      <c r="AD244" s="172"/>
      <c r="AE244" s="172"/>
      <c r="AF244" s="201"/>
      <c r="AG244" s="172"/>
      <c r="AH244" s="172"/>
    </row>
    <row r="245" spans="1:34" s="160" customFormat="1" ht="15.5" hidden="1">
      <c r="A245" s="241">
        <v>14</v>
      </c>
      <c r="B245" s="240" t="s">
        <v>365</v>
      </c>
      <c r="C245" s="241">
        <f t="shared" si="57"/>
        <v>0.5</v>
      </c>
      <c r="D245" s="241">
        <v>0</v>
      </c>
      <c r="E245" s="241">
        <v>0</v>
      </c>
      <c r="F245" s="241">
        <v>0.5</v>
      </c>
      <c r="G245" s="240"/>
      <c r="H245" s="263">
        <f t="shared" si="58"/>
        <v>0</v>
      </c>
      <c r="I245" s="222"/>
      <c r="J245" s="223"/>
      <c r="K245" s="223"/>
      <c r="L245" s="223"/>
      <c r="M245" s="223"/>
      <c r="N245" s="224"/>
      <c r="O245" s="172"/>
      <c r="P245" s="172"/>
      <c r="Q245" s="170">
        <f t="shared" si="56"/>
        <v>57.255000000000003</v>
      </c>
      <c r="R245" s="172">
        <f t="shared" si="59"/>
        <v>0.4</v>
      </c>
      <c r="S245" s="172"/>
      <c r="T245" s="172"/>
      <c r="U245" s="172">
        <v>0.4</v>
      </c>
      <c r="V245" s="172"/>
      <c r="W245" s="171">
        <f t="shared" si="60"/>
        <v>0</v>
      </c>
      <c r="X245" s="172"/>
      <c r="Y245" s="172"/>
      <c r="Z245" s="172"/>
      <c r="AA245" s="172"/>
      <c r="AB245" s="172"/>
      <c r="AC245" s="172"/>
      <c r="AD245" s="172"/>
      <c r="AE245" s="172"/>
      <c r="AF245" s="201">
        <v>50</v>
      </c>
      <c r="AG245" s="172"/>
      <c r="AH245" s="172"/>
    </row>
    <row r="246" spans="1:34" s="160" customFormat="1" ht="15.5" hidden="1">
      <c r="A246" s="241">
        <v>15</v>
      </c>
      <c r="B246" s="240" t="s">
        <v>366</v>
      </c>
      <c r="C246" s="241">
        <f t="shared" si="57"/>
        <v>0.5</v>
      </c>
      <c r="D246" s="241">
        <v>0</v>
      </c>
      <c r="E246" s="241">
        <v>0</v>
      </c>
      <c r="F246" s="241">
        <v>0.5</v>
      </c>
      <c r="G246" s="240"/>
      <c r="H246" s="263">
        <f t="shared" si="58"/>
        <v>0</v>
      </c>
      <c r="I246" s="222"/>
      <c r="J246" s="223"/>
      <c r="K246" s="223"/>
      <c r="L246" s="223"/>
      <c r="M246" s="223"/>
      <c r="N246" s="224"/>
      <c r="O246" s="172"/>
      <c r="P246" s="172"/>
      <c r="Q246" s="170">
        <f t="shared" si="56"/>
        <v>57.255000000000003</v>
      </c>
      <c r="R246" s="172">
        <f t="shared" si="59"/>
        <v>0.2</v>
      </c>
      <c r="S246" s="172"/>
      <c r="T246" s="172"/>
      <c r="U246" s="172">
        <v>0.2</v>
      </c>
      <c r="V246" s="172"/>
      <c r="W246" s="171">
        <f t="shared" si="60"/>
        <v>0</v>
      </c>
      <c r="X246" s="172"/>
      <c r="Y246" s="172"/>
      <c r="Z246" s="172"/>
      <c r="AA246" s="172"/>
      <c r="AB246" s="172"/>
      <c r="AC246" s="172"/>
      <c r="AD246" s="172"/>
      <c r="AE246" s="172"/>
      <c r="AF246" s="201">
        <v>30</v>
      </c>
      <c r="AG246" s="172"/>
      <c r="AH246" s="172"/>
    </row>
    <row r="247" spans="1:34" s="160" customFormat="1" ht="15.5" hidden="1">
      <c r="A247" s="241">
        <v>16</v>
      </c>
      <c r="B247" s="240" t="s">
        <v>367</v>
      </c>
      <c r="C247" s="241">
        <f t="shared" si="57"/>
        <v>0.5</v>
      </c>
      <c r="D247" s="241">
        <v>0</v>
      </c>
      <c r="E247" s="241">
        <v>0</v>
      </c>
      <c r="F247" s="241">
        <v>0.5</v>
      </c>
      <c r="G247" s="240"/>
      <c r="H247" s="263">
        <f t="shared" si="58"/>
        <v>0</v>
      </c>
      <c r="I247" s="222"/>
      <c r="J247" s="223"/>
      <c r="K247" s="223"/>
      <c r="L247" s="223"/>
      <c r="M247" s="223"/>
      <c r="N247" s="224"/>
      <c r="O247" s="172"/>
      <c r="P247" s="172"/>
      <c r="Q247" s="170">
        <f t="shared" si="56"/>
        <v>57.255000000000003</v>
      </c>
      <c r="R247" s="172">
        <f t="shared" si="59"/>
        <v>0</v>
      </c>
      <c r="S247" s="172"/>
      <c r="T247" s="172"/>
      <c r="U247" s="172"/>
      <c r="V247" s="172"/>
      <c r="W247" s="171">
        <f t="shared" si="60"/>
        <v>0</v>
      </c>
      <c r="X247" s="172"/>
      <c r="Y247" s="172"/>
      <c r="Z247" s="172"/>
      <c r="AA247" s="172"/>
      <c r="AB247" s="172"/>
      <c r="AC247" s="172"/>
      <c r="AD247" s="172"/>
      <c r="AE247" s="172"/>
      <c r="AF247" s="201"/>
      <c r="AG247" s="172"/>
      <c r="AH247" s="172"/>
    </row>
    <row r="248" spans="1:34" s="160" customFormat="1" ht="15.5" hidden="1">
      <c r="A248" s="241">
        <v>17</v>
      </c>
      <c r="B248" s="240" t="s">
        <v>368</v>
      </c>
      <c r="C248" s="241">
        <f t="shared" si="57"/>
        <v>0.3</v>
      </c>
      <c r="D248" s="241">
        <v>0</v>
      </c>
      <c r="E248" s="241">
        <v>0</v>
      </c>
      <c r="F248" s="241">
        <v>0.3</v>
      </c>
      <c r="G248" s="240"/>
      <c r="H248" s="263">
        <f t="shared" si="58"/>
        <v>0</v>
      </c>
      <c r="I248" s="222"/>
      <c r="J248" s="223"/>
      <c r="K248" s="223"/>
      <c r="L248" s="223"/>
      <c r="M248" s="223"/>
      <c r="N248" s="224"/>
      <c r="O248" s="172"/>
      <c r="P248" s="172"/>
      <c r="Q248" s="170">
        <f t="shared" si="56"/>
        <v>34.353000000000002</v>
      </c>
      <c r="R248" s="172">
        <f t="shared" si="59"/>
        <v>0</v>
      </c>
      <c r="S248" s="172"/>
      <c r="T248" s="172"/>
      <c r="U248" s="172"/>
      <c r="V248" s="172"/>
      <c r="W248" s="171">
        <f t="shared" si="60"/>
        <v>0</v>
      </c>
      <c r="X248" s="172"/>
      <c r="Y248" s="172"/>
      <c r="Z248" s="172"/>
      <c r="AA248" s="172"/>
      <c r="AB248" s="172"/>
      <c r="AC248" s="172"/>
      <c r="AD248" s="172"/>
      <c r="AE248" s="172"/>
      <c r="AF248" s="201"/>
      <c r="AG248" s="172"/>
      <c r="AH248" s="172"/>
    </row>
    <row r="249" spans="1:34" s="160" customFormat="1" ht="15.5" hidden="1">
      <c r="A249" s="241">
        <v>18</v>
      </c>
      <c r="B249" s="240" t="s">
        <v>369</v>
      </c>
      <c r="C249" s="241">
        <f t="shared" si="57"/>
        <v>1.3</v>
      </c>
      <c r="D249" s="241">
        <v>0.7</v>
      </c>
      <c r="E249" s="241">
        <v>0.3</v>
      </c>
      <c r="F249" s="241">
        <v>0.3</v>
      </c>
      <c r="G249" s="240"/>
      <c r="H249" s="263">
        <f t="shared" si="58"/>
        <v>0</v>
      </c>
      <c r="I249" s="222"/>
      <c r="J249" s="223"/>
      <c r="K249" s="223"/>
      <c r="L249" s="223"/>
      <c r="M249" s="223"/>
      <c r="N249" s="224"/>
      <c r="O249" s="172"/>
      <c r="P249" s="172"/>
      <c r="Q249" s="170">
        <f t="shared" si="56"/>
        <v>287.10599999999999</v>
      </c>
      <c r="R249" s="172">
        <f t="shared" si="59"/>
        <v>0</v>
      </c>
      <c r="S249" s="172"/>
      <c r="T249" s="172"/>
      <c r="U249" s="172"/>
      <c r="V249" s="172"/>
      <c r="W249" s="171">
        <f t="shared" si="60"/>
        <v>0.46</v>
      </c>
      <c r="X249" s="172">
        <v>0.46</v>
      </c>
      <c r="Y249" s="172"/>
      <c r="Z249" s="172"/>
      <c r="AA249" s="172"/>
      <c r="AB249" s="172"/>
      <c r="AC249" s="172"/>
      <c r="AD249" s="172"/>
      <c r="AE249" s="172"/>
      <c r="AF249" s="201">
        <v>40</v>
      </c>
      <c r="AG249" s="172"/>
      <c r="AH249" s="172"/>
    </row>
    <row r="250" spans="1:34" s="160" customFormat="1" ht="15.5" hidden="1">
      <c r="A250" s="241">
        <v>19</v>
      </c>
      <c r="B250" s="240" t="s">
        <v>370</v>
      </c>
      <c r="C250" s="241">
        <f t="shared" si="57"/>
        <v>0.5</v>
      </c>
      <c r="D250" s="241">
        <v>0</v>
      </c>
      <c r="E250" s="241">
        <v>0.2</v>
      </c>
      <c r="F250" s="241">
        <v>0.3</v>
      </c>
      <c r="G250" s="240"/>
      <c r="H250" s="263">
        <f t="shared" si="58"/>
        <v>0</v>
      </c>
      <c r="I250" s="222"/>
      <c r="J250" s="223"/>
      <c r="K250" s="223"/>
      <c r="L250" s="223"/>
      <c r="M250" s="223"/>
      <c r="N250" s="224"/>
      <c r="O250" s="172"/>
      <c r="P250" s="172"/>
      <c r="Q250" s="170">
        <f t="shared" si="56"/>
        <v>69.826999999999998</v>
      </c>
      <c r="R250" s="172">
        <f t="shared" si="59"/>
        <v>0</v>
      </c>
      <c r="S250" s="172"/>
      <c r="T250" s="172"/>
      <c r="U250" s="172"/>
      <c r="V250" s="172"/>
      <c r="W250" s="171">
        <f t="shared" si="60"/>
        <v>0</v>
      </c>
      <c r="X250" s="172"/>
      <c r="Y250" s="172"/>
      <c r="Z250" s="172"/>
      <c r="AA250" s="172"/>
      <c r="AB250" s="172"/>
      <c r="AC250" s="172"/>
      <c r="AD250" s="172"/>
      <c r="AE250" s="172"/>
      <c r="AF250" s="201"/>
      <c r="AG250" s="172"/>
      <c r="AH250" s="172"/>
    </row>
    <row r="251" spans="1:34" s="160" customFormat="1" ht="15.5" hidden="1">
      <c r="A251" s="241">
        <v>20</v>
      </c>
      <c r="B251" s="240" t="s">
        <v>371</v>
      </c>
      <c r="C251" s="241">
        <f t="shared" si="57"/>
        <v>0.3</v>
      </c>
      <c r="D251" s="241">
        <v>0</v>
      </c>
      <c r="E251" s="241">
        <v>0</v>
      </c>
      <c r="F251" s="241">
        <v>0.3</v>
      </c>
      <c r="G251" s="240"/>
      <c r="H251" s="263">
        <f t="shared" si="58"/>
        <v>0</v>
      </c>
      <c r="I251" s="222"/>
      <c r="J251" s="223"/>
      <c r="K251" s="223"/>
      <c r="L251" s="223"/>
      <c r="M251" s="223"/>
      <c r="N251" s="224"/>
      <c r="O251" s="172"/>
      <c r="P251" s="172"/>
      <c r="Q251" s="170">
        <f t="shared" si="56"/>
        <v>34.353000000000002</v>
      </c>
      <c r="R251" s="172">
        <f t="shared" si="59"/>
        <v>0.32</v>
      </c>
      <c r="S251" s="172"/>
      <c r="T251" s="172"/>
      <c r="U251" s="172">
        <v>0.32</v>
      </c>
      <c r="V251" s="172"/>
      <c r="W251" s="171">
        <f t="shared" si="60"/>
        <v>0</v>
      </c>
      <c r="X251" s="172"/>
      <c r="Y251" s="172"/>
      <c r="Z251" s="172"/>
      <c r="AA251" s="172"/>
      <c r="AB251" s="172"/>
      <c r="AC251" s="172"/>
      <c r="AD251" s="172"/>
      <c r="AE251" s="172"/>
      <c r="AF251" s="201">
        <v>37</v>
      </c>
      <c r="AG251" s="172"/>
      <c r="AH251" s="172"/>
    </row>
    <row r="252" spans="1:34" s="160" customFormat="1" ht="15.5" hidden="1">
      <c r="A252" s="241">
        <v>21</v>
      </c>
      <c r="B252" s="240" t="s">
        <v>372</v>
      </c>
      <c r="C252" s="241">
        <f t="shared" si="57"/>
        <v>2.9</v>
      </c>
      <c r="D252" s="241">
        <v>0</v>
      </c>
      <c r="E252" s="241">
        <v>1</v>
      </c>
      <c r="F252" s="241">
        <v>0.9</v>
      </c>
      <c r="G252" s="241">
        <v>1</v>
      </c>
      <c r="H252" s="264">
        <f>SUM(I252:P252)</f>
        <v>1.5</v>
      </c>
      <c r="I252" s="240"/>
      <c r="J252" s="240"/>
      <c r="K252" s="240"/>
      <c r="L252" s="240"/>
      <c r="M252" s="240"/>
      <c r="N252" s="240"/>
      <c r="O252" s="240">
        <v>1.5</v>
      </c>
      <c r="P252" s="240"/>
      <c r="Q252" s="170">
        <f t="shared" si="56"/>
        <v>509.71542999999997</v>
      </c>
      <c r="R252" s="172">
        <f t="shared" si="59"/>
        <v>0.8</v>
      </c>
      <c r="S252" s="172"/>
      <c r="T252" s="172"/>
      <c r="U252" s="172">
        <v>0.8</v>
      </c>
      <c r="V252" s="172"/>
      <c r="W252" s="171">
        <f t="shared" si="60"/>
        <v>0.28000000000000003</v>
      </c>
      <c r="X252" s="172"/>
      <c r="Y252" s="172"/>
      <c r="Z252" s="172"/>
      <c r="AA252" s="172"/>
      <c r="AB252" s="172"/>
      <c r="AC252" s="172"/>
      <c r="AD252" s="172">
        <v>0.28000000000000003</v>
      </c>
      <c r="AE252" s="172"/>
      <c r="AF252" s="201">
        <v>120</v>
      </c>
      <c r="AG252" s="172"/>
      <c r="AH252" s="172"/>
    </row>
    <row r="253" spans="1:34" s="160" customFormat="1" ht="15.5" hidden="1">
      <c r="A253" s="241">
        <v>22</v>
      </c>
      <c r="B253" s="240" t="s">
        <v>373</v>
      </c>
      <c r="C253" s="241">
        <f t="shared" si="57"/>
        <v>0.8</v>
      </c>
      <c r="D253" s="241">
        <v>0</v>
      </c>
      <c r="E253" s="241">
        <v>0</v>
      </c>
      <c r="F253" s="241">
        <v>0.8</v>
      </c>
      <c r="G253" s="240"/>
      <c r="H253" s="263">
        <f t="shared" si="58"/>
        <v>0</v>
      </c>
      <c r="I253" s="222"/>
      <c r="J253" s="223"/>
      <c r="K253" s="223"/>
      <c r="L253" s="223"/>
      <c r="M253" s="223"/>
      <c r="N253" s="224"/>
      <c r="O253" s="172"/>
      <c r="P253" s="172"/>
      <c r="Q253" s="170">
        <f t="shared" si="56"/>
        <v>91.608000000000004</v>
      </c>
      <c r="R253" s="172">
        <f t="shared" si="59"/>
        <v>0.15</v>
      </c>
      <c r="S253" s="172"/>
      <c r="T253" s="172"/>
      <c r="U253" s="172">
        <v>0.15</v>
      </c>
      <c r="V253" s="172"/>
      <c r="W253" s="171">
        <f t="shared" si="60"/>
        <v>0</v>
      </c>
      <c r="X253" s="172"/>
      <c r="Y253" s="172"/>
      <c r="Z253" s="172"/>
      <c r="AA253" s="172"/>
      <c r="AB253" s="172"/>
      <c r="AC253" s="172"/>
      <c r="AD253" s="172"/>
      <c r="AE253" s="172"/>
      <c r="AF253" s="201">
        <v>20</v>
      </c>
      <c r="AG253" s="172"/>
      <c r="AH253" s="172"/>
    </row>
    <row r="254" spans="1:34" s="160" customFormat="1" ht="15.5" hidden="1">
      <c r="A254" s="241">
        <v>23</v>
      </c>
      <c r="B254" s="240" t="s">
        <v>374</v>
      </c>
      <c r="C254" s="241">
        <f t="shared" si="57"/>
        <v>5</v>
      </c>
      <c r="D254" s="241">
        <v>0</v>
      </c>
      <c r="E254" s="241">
        <v>1</v>
      </c>
      <c r="F254" s="241">
        <v>3</v>
      </c>
      <c r="G254" s="241">
        <v>1</v>
      </c>
      <c r="H254" s="264">
        <f>SUM(I254:P254)</f>
        <v>1</v>
      </c>
      <c r="I254" s="240"/>
      <c r="J254" s="240"/>
      <c r="K254" s="240"/>
      <c r="L254" s="240">
        <v>0.5</v>
      </c>
      <c r="M254" s="240"/>
      <c r="N254" s="240"/>
      <c r="O254" s="240">
        <v>0.5</v>
      </c>
      <c r="P254" s="240"/>
      <c r="Q254" s="170">
        <f t="shared" si="56"/>
        <v>702.79780500000015</v>
      </c>
      <c r="R254" s="172">
        <f t="shared" si="59"/>
        <v>0</v>
      </c>
      <c r="S254" s="172"/>
      <c r="T254" s="172"/>
      <c r="U254" s="172"/>
      <c r="V254" s="172"/>
      <c r="W254" s="171">
        <f t="shared" si="60"/>
        <v>0</v>
      </c>
      <c r="X254" s="172"/>
      <c r="Y254" s="172"/>
      <c r="Z254" s="172"/>
      <c r="AA254" s="172"/>
      <c r="AB254" s="172"/>
      <c r="AC254" s="172"/>
      <c r="AD254" s="172"/>
      <c r="AE254" s="172"/>
      <c r="AF254" s="201"/>
      <c r="AG254" s="172"/>
      <c r="AH254" s="172"/>
    </row>
    <row r="255" spans="1:34" s="160" customFormat="1" ht="15.5" hidden="1">
      <c r="A255" s="241">
        <v>24</v>
      </c>
      <c r="B255" s="240" t="s">
        <v>375</v>
      </c>
      <c r="C255" s="241">
        <f t="shared" si="57"/>
        <v>0.3</v>
      </c>
      <c r="D255" s="241">
        <v>0</v>
      </c>
      <c r="E255" s="241">
        <v>0</v>
      </c>
      <c r="F255" s="241">
        <v>0.3</v>
      </c>
      <c r="G255" s="240"/>
      <c r="H255" s="263">
        <f t="shared" si="58"/>
        <v>0</v>
      </c>
      <c r="I255" s="222"/>
      <c r="J255" s="223"/>
      <c r="K255" s="223"/>
      <c r="L255" s="223"/>
      <c r="M255" s="223"/>
      <c r="N255" s="224"/>
      <c r="O255" s="172"/>
      <c r="P255" s="172"/>
      <c r="Q255" s="170">
        <f t="shared" si="56"/>
        <v>34.353000000000002</v>
      </c>
      <c r="R255" s="172">
        <f t="shared" si="59"/>
        <v>0</v>
      </c>
      <c r="S255" s="172"/>
      <c r="T255" s="172"/>
      <c r="U255" s="172"/>
      <c r="V255" s="172"/>
      <c r="W255" s="171">
        <f t="shared" si="60"/>
        <v>0</v>
      </c>
      <c r="X255" s="172"/>
      <c r="Y255" s="172"/>
      <c r="Z255" s="172"/>
      <c r="AA255" s="172"/>
      <c r="AB255" s="172"/>
      <c r="AC255" s="172"/>
      <c r="AD255" s="172"/>
      <c r="AE255" s="172"/>
      <c r="AF255" s="201"/>
      <c r="AG255" s="172"/>
      <c r="AH255" s="172"/>
    </row>
    <row r="256" spans="1:34" s="160" customFormat="1" ht="15.5" hidden="1">
      <c r="A256" s="241">
        <v>25</v>
      </c>
      <c r="B256" s="240" t="s">
        <v>376</v>
      </c>
      <c r="C256" s="241">
        <f t="shared" si="57"/>
        <v>5</v>
      </c>
      <c r="D256" s="241">
        <v>0</v>
      </c>
      <c r="E256" s="241">
        <v>1.5</v>
      </c>
      <c r="F256" s="241">
        <v>2.5</v>
      </c>
      <c r="G256" s="241">
        <v>1</v>
      </c>
      <c r="H256" s="264">
        <f>SUM(I256:P256)</f>
        <v>1</v>
      </c>
      <c r="I256" s="240"/>
      <c r="J256" s="240"/>
      <c r="K256" s="240"/>
      <c r="L256" s="240">
        <v>0.5</v>
      </c>
      <c r="M256" s="240"/>
      <c r="N256" s="240"/>
      <c r="O256" s="240">
        <v>0.5</v>
      </c>
      <c r="P256" s="240"/>
      <c r="Q256" s="170">
        <f t="shared" si="56"/>
        <v>734.2278050000001</v>
      </c>
      <c r="R256" s="172">
        <f t="shared" si="59"/>
        <v>0.1</v>
      </c>
      <c r="S256" s="172"/>
      <c r="T256" s="172"/>
      <c r="U256" s="172">
        <v>0.1</v>
      </c>
      <c r="V256" s="172"/>
      <c r="W256" s="171">
        <f t="shared" si="60"/>
        <v>0</v>
      </c>
      <c r="X256" s="172"/>
      <c r="Y256" s="172"/>
      <c r="Z256" s="172"/>
      <c r="AA256" s="172"/>
      <c r="AB256" s="172"/>
      <c r="AC256" s="172"/>
      <c r="AD256" s="172"/>
      <c r="AE256" s="172"/>
      <c r="AF256" s="201">
        <v>20</v>
      </c>
      <c r="AG256" s="172"/>
      <c r="AH256" s="172"/>
    </row>
    <row r="257" spans="1:34" s="160" customFormat="1" ht="15.5" hidden="1">
      <c r="A257" s="241">
        <v>26</v>
      </c>
      <c r="B257" s="240" t="s">
        <v>377</v>
      </c>
      <c r="C257" s="241">
        <f t="shared" si="57"/>
        <v>0.3</v>
      </c>
      <c r="D257" s="241">
        <v>0</v>
      </c>
      <c r="E257" s="241">
        <v>0</v>
      </c>
      <c r="F257" s="241">
        <v>0.3</v>
      </c>
      <c r="G257" s="240"/>
      <c r="H257" s="263">
        <f t="shared" si="58"/>
        <v>0</v>
      </c>
      <c r="I257" s="222"/>
      <c r="J257" s="223"/>
      <c r="K257" s="223"/>
      <c r="L257" s="223"/>
      <c r="M257" s="223"/>
      <c r="N257" s="224"/>
      <c r="O257" s="172"/>
      <c r="P257" s="172"/>
      <c r="Q257" s="170">
        <f t="shared" si="56"/>
        <v>34.353000000000002</v>
      </c>
      <c r="R257" s="172">
        <f t="shared" si="59"/>
        <v>0</v>
      </c>
      <c r="S257" s="172"/>
      <c r="T257" s="172"/>
      <c r="U257" s="172"/>
      <c r="V257" s="172"/>
      <c r="W257" s="171">
        <f t="shared" si="60"/>
        <v>0</v>
      </c>
      <c r="X257" s="172"/>
      <c r="Y257" s="172"/>
      <c r="Z257" s="172"/>
      <c r="AA257" s="172"/>
      <c r="AB257" s="172"/>
      <c r="AC257" s="172"/>
      <c r="AD257" s="172"/>
      <c r="AE257" s="172"/>
      <c r="AF257" s="201"/>
      <c r="AG257" s="172"/>
      <c r="AH257" s="172"/>
    </row>
    <row r="258" spans="1:34" s="160" customFormat="1" ht="15.5" hidden="1">
      <c r="A258" s="241">
        <v>27</v>
      </c>
      <c r="B258" s="240" t="s">
        <v>378</v>
      </c>
      <c r="C258" s="241">
        <f t="shared" si="57"/>
        <v>2.5</v>
      </c>
      <c r="D258" s="241">
        <v>0</v>
      </c>
      <c r="E258" s="241">
        <v>0.5</v>
      </c>
      <c r="F258" s="241">
        <v>2</v>
      </c>
      <c r="G258" s="240"/>
      <c r="H258" s="264">
        <f>SUM(I258:P258)</f>
        <v>1</v>
      </c>
      <c r="I258" s="240"/>
      <c r="J258" s="240"/>
      <c r="K258" s="240"/>
      <c r="L258" s="240">
        <v>0.5</v>
      </c>
      <c r="M258" s="240"/>
      <c r="N258" s="240"/>
      <c r="O258" s="240">
        <v>0.5</v>
      </c>
      <c r="P258" s="240"/>
      <c r="Q258" s="170">
        <f t="shared" si="56"/>
        <v>385.092805</v>
      </c>
      <c r="R258" s="172">
        <f t="shared" si="59"/>
        <v>0</v>
      </c>
      <c r="S258" s="172"/>
      <c r="T258" s="172"/>
      <c r="U258" s="172"/>
      <c r="V258" s="172"/>
      <c r="W258" s="171">
        <f t="shared" si="60"/>
        <v>0.5</v>
      </c>
      <c r="X258" s="172"/>
      <c r="Y258" s="172"/>
      <c r="Z258" s="172"/>
      <c r="AA258" s="172"/>
      <c r="AB258" s="172"/>
      <c r="AC258" s="172"/>
      <c r="AD258" s="172">
        <v>0.5</v>
      </c>
      <c r="AE258" s="172"/>
      <c r="AF258" s="201">
        <v>43</v>
      </c>
      <c r="AG258" s="172"/>
      <c r="AH258" s="172"/>
    </row>
    <row r="259" spans="1:34" s="160" customFormat="1" ht="15.5" hidden="1">
      <c r="A259" s="241">
        <v>28</v>
      </c>
      <c r="B259" s="240" t="s">
        <v>379</v>
      </c>
      <c r="C259" s="241">
        <f t="shared" si="57"/>
        <v>1.5</v>
      </c>
      <c r="D259" s="241">
        <v>0</v>
      </c>
      <c r="E259" s="241">
        <v>0.5</v>
      </c>
      <c r="F259" s="241">
        <v>1</v>
      </c>
      <c r="G259" s="240"/>
      <c r="H259" s="263">
        <f t="shared" si="58"/>
        <v>0</v>
      </c>
      <c r="I259" s="222"/>
      <c r="J259" s="223"/>
      <c r="K259" s="223"/>
      <c r="L259" s="223"/>
      <c r="M259" s="223"/>
      <c r="N259" s="224"/>
      <c r="O259" s="172"/>
      <c r="P259" s="172"/>
      <c r="Q259" s="170">
        <f t="shared" si="56"/>
        <v>203.19499999999999</v>
      </c>
      <c r="R259" s="172">
        <f t="shared" si="59"/>
        <v>0</v>
      </c>
      <c r="S259" s="172"/>
      <c r="T259" s="172"/>
      <c r="U259" s="172"/>
      <c r="V259" s="172"/>
      <c r="W259" s="171">
        <f t="shared" si="60"/>
        <v>0</v>
      </c>
      <c r="X259" s="172"/>
      <c r="Y259" s="172"/>
      <c r="Z259" s="172"/>
      <c r="AA259" s="172"/>
      <c r="AB259" s="172"/>
      <c r="AC259" s="172"/>
      <c r="AD259" s="172"/>
      <c r="AE259" s="172"/>
      <c r="AF259" s="201"/>
      <c r="AG259" s="172"/>
      <c r="AH259" s="172"/>
    </row>
    <row r="260" spans="1:34" s="160" customFormat="1" ht="15" hidden="1">
      <c r="A260" s="474" t="s">
        <v>2</v>
      </c>
      <c r="B260" s="474"/>
      <c r="C260" s="265">
        <f>SUM(C232:C259)</f>
        <v>45</v>
      </c>
      <c r="D260" s="265">
        <f t="shared" ref="D260:AF260" si="61">SUM(D232:D259)</f>
        <v>0.7</v>
      </c>
      <c r="E260" s="265">
        <f t="shared" si="61"/>
        <v>9.8999999999999986</v>
      </c>
      <c r="F260" s="265">
        <f t="shared" si="61"/>
        <v>28.400000000000006</v>
      </c>
      <c r="G260" s="265">
        <f t="shared" si="61"/>
        <v>6</v>
      </c>
      <c r="H260" s="265">
        <f t="shared" si="61"/>
        <v>7.5</v>
      </c>
      <c r="I260" s="265">
        <f t="shared" si="61"/>
        <v>0</v>
      </c>
      <c r="J260" s="265">
        <f t="shared" si="61"/>
        <v>0</v>
      </c>
      <c r="K260" s="265">
        <f t="shared" si="61"/>
        <v>0</v>
      </c>
      <c r="L260" s="265">
        <f t="shared" si="61"/>
        <v>2</v>
      </c>
      <c r="M260" s="265">
        <f t="shared" si="61"/>
        <v>0</v>
      </c>
      <c r="N260" s="265">
        <f t="shared" si="61"/>
        <v>0</v>
      </c>
      <c r="O260" s="265">
        <f t="shared" si="61"/>
        <v>5.5</v>
      </c>
      <c r="P260" s="265">
        <f t="shared" si="61"/>
        <v>0</v>
      </c>
      <c r="Q260" s="265">
        <f t="shared" si="61"/>
        <v>6432.0118900000016</v>
      </c>
      <c r="R260" s="265">
        <f t="shared" si="61"/>
        <v>12.6</v>
      </c>
      <c r="S260" s="265">
        <f t="shared" si="61"/>
        <v>0</v>
      </c>
      <c r="T260" s="265">
        <f t="shared" si="61"/>
        <v>5.4</v>
      </c>
      <c r="U260" s="265">
        <f t="shared" si="61"/>
        <v>7.07</v>
      </c>
      <c r="V260" s="265">
        <f t="shared" si="61"/>
        <v>0.13</v>
      </c>
      <c r="W260" s="265">
        <f t="shared" si="61"/>
        <v>3.24</v>
      </c>
      <c r="X260" s="265">
        <f t="shared" si="61"/>
        <v>0.46</v>
      </c>
      <c r="Y260" s="265">
        <f t="shared" si="61"/>
        <v>0</v>
      </c>
      <c r="Z260" s="265">
        <f t="shared" si="61"/>
        <v>0.3</v>
      </c>
      <c r="AA260" s="265">
        <f t="shared" si="61"/>
        <v>0</v>
      </c>
      <c r="AB260" s="265">
        <f t="shared" si="61"/>
        <v>0</v>
      </c>
      <c r="AC260" s="265">
        <f t="shared" si="61"/>
        <v>0</v>
      </c>
      <c r="AD260" s="265">
        <f t="shared" si="61"/>
        <v>2.4800000000000004</v>
      </c>
      <c r="AE260" s="265">
        <f t="shared" si="61"/>
        <v>0</v>
      </c>
      <c r="AF260" s="265">
        <f t="shared" si="61"/>
        <v>2132</v>
      </c>
      <c r="AG260" s="172"/>
      <c r="AH260" s="172"/>
    </row>
    <row r="261" spans="1:34" s="160" customFormat="1" ht="15.5" hidden="1">
      <c r="A261" s="188"/>
      <c r="B261" s="188"/>
      <c r="C261" s="189"/>
      <c r="D261" s="189"/>
      <c r="E261" s="188"/>
      <c r="F261" s="188"/>
      <c r="G261" s="188"/>
      <c r="H261" s="188"/>
      <c r="I261" s="188"/>
      <c r="J261" s="188"/>
      <c r="K261" s="214"/>
      <c r="L261" s="266"/>
      <c r="M261" s="188"/>
      <c r="N261" s="214"/>
      <c r="AF261" s="161"/>
    </row>
    <row r="262" spans="1:34" s="160" customFormat="1" ht="15.5" hidden="1">
      <c r="A262" s="469" t="s">
        <v>201</v>
      </c>
      <c r="B262" s="469"/>
      <c r="C262" s="469"/>
      <c r="D262" s="469"/>
      <c r="E262" s="469"/>
      <c r="F262" s="156"/>
      <c r="G262" s="157"/>
      <c r="H262" s="157"/>
      <c r="I262" s="158"/>
      <c r="J262" s="158"/>
      <c r="K262" s="158"/>
      <c r="L262" s="158"/>
      <c r="M262" s="158"/>
      <c r="N262" s="159"/>
      <c r="AF262" s="161"/>
    </row>
    <row r="263" spans="1:34" s="160" customFormat="1" ht="15.5" hidden="1">
      <c r="A263" s="469" t="s">
        <v>380</v>
      </c>
      <c r="B263" s="469"/>
      <c r="C263" s="469"/>
      <c r="D263" s="469"/>
      <c r="E263" s="469"/>
      <c r="F263" s="156"/>
      <c r="G263" s="157"/>
      <c r="H263" s="157"/>
      <c r="I263" s="158"/>
      <c r="J263" s="158"/>
      <c r="K263" s="158"/>
      <c r="L263" s="158"/>
      <c r="M263" s="158"/>
      <c r="N263" s="159"/>
      <c r="AF263" s="161"/>
    </row>
    <row r="264" spans="1:34" s="160" customFormat="1" ht="15.5" hidden="1">
      <c r="A264" s="188"/>
      <c r="B264" s="188"/>
      <c r="C264" s="189"/>
      <c r="D264" s="188"/>
      <c r="E264" s="188"/>
      <c r="F264" s="188"/>
      <c r="G264" s="188"/>
      <c r="H264" s="188"/>
      <c r="I264" s="188"/>
      <c r="J264" s="188"/>
      <c r="K264" s="188"/>
      <c r="L264" s="188"/>
      <c r="M264" s="188"/>
      <c r="N264" s="190"/>
      <c r="AF264" s="161"/>
    </row>
    <row r="265" spans="1:34" s="160" customFormat="1" ht="15.75" hidden="1" customHeight="1">
      <c r="A265" s="267" t="str">
        <f>A3</f>
        <v>BÁO CÁO  KẾT QUẢ THỰC HIỆN KẾ HOẠCH LÀM ĐƯỜNG GTNT, RÃNH THOÁT NƯỚC THEO CƠ CHẾ HỖ TRỢ XI MĂNG ĐẾN NGÀY 24/05/2018</v>
      </c>
      <c r="B265" s="267"/>
      <c r="C265" s="267"/>
      <c r="D265" s="267"/>
      <c r="E265" s="267"/>
      <c r="F265" s="267"/>
      <c r="G265" s="267"/>
      <c r="H265" s="267"/>
      <c r="I265" s="267"/>
      <c r="J265" s="267"/>
      <c r="K265" s="267"/>
      <c r="L265" s="267"/>
      <c r="M265" s="267"/>
      <c r="N265" s="267"/>
      <c r="O265" s="165"/>
      <c r="P265" s="165"/>
      <c r="Q265" s="165"/>
      <c r="R265" s="165"/>
      <c r="S265" s="165"/>
      <c r="T265" s="165"/>
      <c r="U265" s="165"/>
      <c r="V265" s="165"/>
      <c r="W265" s="165"/>
      <c r="X265" s="165"/>
      <c r="Y265" s="165"/>
      <c r="Z265" s="165"/>
      <c r="AA265" s="165"/>
      <c r="AB265" s="165"/>
      <c r="AC265" s="165"/>
      <c r="AD265" s="165"/>
      <c r="AE265" s="165"/>
      <c r="AF265" s="166"/>
      <c r="AG265" s="165"/>
      <c r="AH265" s="165"/>
    </row>
    <row r="266" spans="1:34" s="160" customFormat="1" ht="15.5" hidden="1">
      <c r="A266" s="188"/>
      <c r="B266" s="188"/>
      <c r="C266" s="189"/>
      <c r="D266" s="189"/>
      <c r="E266" s="188"/>
      <c r="F266" s="188"/>
      <c r="G266" s="188"/>
      <c r="H266" s="188"/>
      <c r="I266" s="188"/>
      <c r="J266" s="188"/>
      <c r="K266" s="188"/>
      <c r="L266" s="188"/>
      <c r="M266" s="188"/>
      <c r="N266" s="190"/>
      <c r="AF266" s="161"/>
    </row>
    <row r="267" spans="1:34" s="160" customFormat="1" ht="16.5" hidden="1" customHeight="1">
      <c r="A267" s="471" t="s">
        <v>0</v>
      </c>
      <c r="B267" s="455" t="s">
        <v>203</v>
      </c>
      <c r="C267" s="473" t="s">
        <v>175</v>
      </c>
      <c r="D267" s="473"/>
      <c r="E267" s="473"/>
      <c r="F267" s="473"/>
      <c r="G267" s="473"/>
      <c r="H267" s="473"/>
      <c r="I267" s="473"/>
      <c r="J267" s="473"/>
      <c r="K267" s="473"/>
      <c r="L267" s="473"/>
      <c r="M267" s="473"/>
      <c r="N267" s="473"/>
      <c r="O267" s="473"/>
      <c r="P267" s="473"/>
      <c r="Q267" s="473"/>
      <c r="R267" s="454" t="s">
        <v>176</v>
      </c>
      <c r="S267" s="454"/>
      <c r="T267" s="454"/>
      <c r="U267" s="454"/>
      <c r="V267" s="454"/>
      <c r="W267" s="454"/>
      <c r="X267" s="454"/>
      <c r="Y267" s="454"/>
      <c r="Z267" s="454"/>
      <c r="AA267" s="454"/>
      <c r="AB267" s="454"/>
      <c r="AC267" s="454"/>
      <c r="AD267" s="454"/>
      <c r="AE267" s="454"/>
      <c r="AF267" s="454"/>
      <c r="AG267" s="454" t="s">
        <v>177</v>
      </c>
      <c r="AH267" s="454"/>
    </row>
    <row r="268" spans="1:34" s="160" customFormat="1" ht="15.75" hidden="1" customHeight="1">
      <c r="A268" s="472"/>
      <c r="B268" s="456"/>
      <c r="C268" s="455" t="s">
        <v>179</v>
      </c>
      <c r="D268" s="457" t="s">
        <v>180</v>
      </c>
      <c r="E268" s="457"/>
      <c r="F268" s="457"/>
      <c r="G268" s="457"/>
      <c r="H268" s="458" t="s">
        <v>181</v>
      </c>
      <c r="I268" s="460" t="s">
        <v>182</v>
      </c>
      <c r="J268" s="461"/>
      <c r="K268" s="461"/>
      <c r="L268" s="461"/>
      <c r="M268" s="461" t="s">
        <v>183</v>
      </c>
      <c r="N268" s="461"/>
      <c r="O268" s="461"/>
      <c r="P268" s="462"/>
      <c r="Q268" s="463" t="s">
        <v>184</v>
      </c>
      <c r="R268" s="455" t="s">
        <v>185</v>
      </c>
      <c r="S268" s="466" t="s">
        <v>180</v>
      </c>
      <c r="T268" s="467"/>
      <c r="U268" s="467"/>
      <c r="V268" s="468"/>
      <c r="W268" s="458" t="s">
        <v>181</v>
      </c>
      <c r="X268" s="460" t="s">
        <v>182</v>
      </c>
      <c r="Y268" s="461"/>
      <c r="Z268" s="461"/>
      <c r="AA268" s="461"/>
      <c r="AB268" s="461" t="s">
        <v>183</v>
      </c>
      <c r="AC268" s="461"/>
      <c r="AD268" s="461"/>
      <c r="AE268" s="462"/>
      <c r="AF268" s="450" t="s">
        <v>186</v>
      </c>
      <c r="AG268" s="450" t="s">
        <v>187</v>
      </c>
      <c r="AH268" s="450" t="s">
        <v>188</v>
      </c>
    </row>
    <row r="269" spans="1:34" s="160" customFormat="1" ht="105" hidden="1" customHeight="1">
      <c r="A269" s="472"/>
      <c r="B269" s="456"/>
      <c r="C269" s="456"/>
      <c r="D269" s="408" t="s">
        <v>189</v>
      </c>
      <c r="E269" s="408" t="s">
        <v>190</v>
      </c>
      <c r="F269" s="408" t="s">
        <v>191</v>
      </c>
      <c r="G269" s="408" t="s">
        <v>192</v>
      </c>
      <c r="H269" s="459"/>
      <c r="I269" s="167" t="s">
        <v>204</v>
      </c>
      <c r="J269" s="167" t="s">
        <v>205</v>
      </c>
      <c r="K269" s="167" t="s">
        <v>206</v>
      </c>
      <c r="L269" s="167" t="s">
        <v>207</v>
      </c>
      <c r="M269" s="167" t="s">
        <v>204</v>
      </c>
      <c r="N269" s="167" t="s">
        <v>205</v>
      </c>
      <c r="O269" s="167" t="s">
        <v>206</v>
      </c>
      <c r="P269" s="167" t="s">
        <v>207</v>
      </c>
      <c r="Q269" s="464"/>
      <c r="R269" s="465"/>
      <c r="S269" s="408" t="s">
        <v>189</v>
      </c>
      <c r="T269" s="408" t="s">
        <v>190</v>
      </c>
      <c r="U269" s="408" t="s">
        <v>191</v>
      </c>
      <c r="V269" s="408" t="s">
        <v>192</v>
      </c>
      <c r="W269" s="459"/>
      <c r="X269" s="167" t="s">
        <v>204</v>
      </c>
      <c r="Y269" s="167" t="s">
        <v>205</v>
      </c>
      <c r="Z269" s="167" t="s">
        <v>206</v>
      </c>
      <c r="AA269" s="167" t="s">
        <v>207</v>
      </c>
      <c r="AB269" s="167" t="s">
        <v>204</v>
      </c>
      <c r="AC269" s="167" t="s">
        <v>205</v>
      </c>
      <c r="AD269" s="167" t="s">
        <v>206</v>
      </c>
      <c r="AE269" s="167" t="s">
        <v>207</v>
      </c>
      <c r="AF269" s="451"/>
      <c r="AG269" s="451"/>
      <c r="AH269" s="451"/>
    </row>
    <row r="270" spans="1:34" s="160" customFormat="1" ht="15.5" hidden="1">
      <c r="A270" s="250">
        <v>1</v>
      </c>
      <c r="B270" s="251" t="s">
        <v>381</v>
      </c>
      <c r="C270" s="250">
        <f>SUM(D270:G270)</f>
        <v>0.5</v>
      </c>
      <c r="D270" s="250">
        <v>0</v>
      </c>
      <c r="E270" s="250">
        <v>0</v>
      </c>
      <c r="F270" s="250">
        <v>0.5</v>
      </c>
      <c r="G270" s="250">
        <v>0</v>
      </c>
      <c r="H270" s="217">
        <f>SUM(I270:P270)</f>
        <v>0.2</v>
      </c>
      <c r="I270" s="217">
        <v>0</v>
      </c>
      <c r="J270" s="217">
        <v>0</v>
      </c>
      <c r="K270" s="217">
        <v>0</v>
      </c>
      <c r="L270" s="217">
        <v>0</v>
      </c>
      <c r="M270" s="217">
        <v>0</v>
      </c>
      <c r="N270" s="217">
        <v>0.2</v>
      </c>
      <c r="O270" s="217">
        <v>0</v>
      </c>
      <c r="P270" s="217">
        <v>0</v>
      </c>
      <c r="Q270" s="170">
        <f t="shared" ref="Q270:Q300" si="62">D270*285.06+E270*177.37+(F270+G270)*114.51+I270*85.71653+J270*71.6475+K270*87.00383+L270*58.25799+M270*72.16284+N270*60.90038+O270*76.51762+P270*50.57834</f>
        <v>69.435076000000009</v>
      </c>
      <c r="R270" s="172">
        <f>SUM(S270:V270)</f>
        <v>0.3</v>
      </c>
      <c r="S270" s="172"/>
      <c r="T270" s="172"/>
      <c r="U270" s="172">
        <v>0.3</v>
      </c>
      <c r="V270" s="172"/>
      <c r="W270" s="172">
        <f>SUM(X270:AE270)</f>
        <v>0</v>
      </c>
      <c r="X270" s="172"/>
      <c r="Y270" s="172"/>
      <c r="Z270" s="172"/>
      <c r="AA270" s="172"/>
      <c r="AB270" s="172"/>
      <c r="AC270" s="172"/>
      <c r="AD270" s="172"/>
      <c r="AE270" s="172"/>
      <c r="AF270" s="201">
        <v>41.5</v>
      </c>
      <c r="AG270" s="172"/>
      <c r="AH270" s="172"/>
    </row>
    <row r="271" spans="1:34" s="160" customFormat="1" ht="15.5" hidden="1">
      <c r="A271" s="250">
        <v>2</v>
      </c>
      <c r="B271" s="251" t="s">
        <v>382</v>
      </c>
      <c r="C271" s="250">
        <f t="shared" ref="C271:C300" si="63">SUM(D271:G271)</f>
        <v>1.4</v>
      </c>
      <c r="D271" s="250">
        <v>0</v>
      </c>
      <c r="E271" s="250">
        <v>0.2</v>
      </c>
      <c r="F271" s="250">
        <v>1.2</v>
      </c>
      <c r="G271" s="250">
        <v>0</v>
      </c>
      <c r="H271" s="217">
        <f t="shared" ref="H271:H300" si="64">SUM(I271:P271)</f>
        <v>0</v>
      </c>
      <c r="I271" s="222"/>
      <c r="J271" s="223"/>
      <c r="K271" s="223"/>
      <c r="L271" s="223"/>
      <c r="M271" s="223"/>
      <c r="N271" s="224"/>
      <c r="O271" s="172"/>
      <c r="P271" s="172"/>
      <c r="Q271" s="170">
        <f t="shared" si="62"/>
        <v>172.88600000000002</v>
      </c>
      <c r="R271" s="172">
        <f t="shared" ref="R271:R300" si="65">SUM(S271:V271)</f>
        <v>0.45</v>
      </c>
      <c r="S271" s="172"/>
      <c r="T271" s="172"/>
      <c r="U271" s="172">
        <v>0.45</v>
      </c>
      <c r="V271" s="172"/>
      <c r="W271" s="172">
        <f t="shared" ref="W271:W300" si="66">SUM(X271:AE271)</f>
        <v>0</v>
      </c>
      <c r="X271" s="172"/>
      <c r="Y271" s="172"/>
      <c r="Z271" s="172"/>
      <c r="AA271" s="172"/>
      <c r="AB271" s="172"/>
      <c r="AC271" s="172"/>
      <c r="AD271" s="172"/>
      <c r="AE271" s="172"/>
      <c r="AF271" s="201">
        <v>51</v>
      </c>
      <c r="AG271" s="172"/>
      <c r="AH271" s="172"/>
    </row>
    <row r="272" spans="1:34" s="160" customFormat="1" ht="15.5" hidden="1">
      <c r="A272" s="250">
        <v>3</v>
      </c>
      <c r="B272" s="251" t="s">
        <v>383</v>
      </c>
      <c r="C272" s="250">
        <f t="shared" si="63"/>
        <v>1.48</v>
      </c>
      <c r="D272" s="250">
        <v>0</v>
      </c>
      <c r="E272" s="250">
        <v>0</v>
      </c>
      <c r="F272" s="250">
        <v>0.48</v>
      </c>
      <c r="G272" s="250">
        <v>1</v>
      </c>
      <c r="H272" s="217">
        <f t="shared" si="64"/>
        <v>0</v>
      </c>
      <c r="I272" s="222"/>
      <c r="J272" s="223"/>
      <c r="K272" s="223"/>
      <c r="L272" s="223"/>
      <c r="M272" s="223"/>
      <c r="N272" s="224"/>
      <c r="O272" s="172"/>
      <c r="P272" s="172"/>
      <c r="Q272" s="170">
        <f t="shared" si="62"/>
        <v>169.47480000000002</v>
      </c>
      <c r="R272" s="172">
        <f t="shared" si="65"/>
        <v>0.25</v>
      </c>
      <c r="S272" s="172"/>
      <c r="T272" s="172"/>
      <c r="U272" s="172">
        <v>0.25</v>
      </c>
      <c r="V272" s="172"/>
      <c r="W272" s="172">
        <f t="shared" si="66"/>
        <v>0</v>
      </c>
      <c r="X272" s="172"/>
      <c r="Y272" s="172"/>
      <c r="Z272" s="172"/>
      <c r="AA272" s="172"/>
      <c r="AB272" s="172"/>
      <c r="AC272" s="172"/>
      <c r="AD272" s="172"/>
      <c r="AE272" s="172"/>
      <c r="AF272" s="201">
        <v>29</v>
      </c>
      <c r="AG272" s="172"/>
      <c r="AH272" s="172"/>
    </row>
    <row r="273" spans="1:34" s="160" customFormat="1" ht="15.5" hidden="1">
      <c r="A273" s="140">
        <v>4</v>
      </c>
      <c r="B273" s="268" t="s">
        <v>384</v>
      </c>
      <c r="C273" s="250">
        <f t="shared" si="63"/>
        <v>1</v>
      </c>
      <c r="D273" s="250">
        <v>0</v>
      </c>
      <c r="E273" s="250">
        <v>0</v>
      </c>
      <c r="F273" s="250">
        <v>1</v>
      </c>
      <c r="G273" s="250">
        <v>0</v>
      </c>
      <c r="H273" s="217">
        <f t="shared" si="64"/>
        <v>0</v>
      </c>
      <c r="I273" s="222"/>
      <c r="J273" s="223"/>
      <c r="K273" s="223"/>
      <c r="L273" s="223"/>
      <c r="M273" s="223"/>
      <c r="N273" s="224"/>
      <c r="O273" s="172"/>
      <c r="P273" s="172"/>
      <c r="Q273" s="170">
        <f t="shared" si="62"/>
        <v>114.51</v>
      </c>
      <c r="R273" s="172">
        <f t="shared" si="65"/>
        <v>0.1</v>
      </c>
      <c r="S273" s="172"/>
      <c r="T273" s="172"/>
      <c r="U273" s="172">
        <v>0.1</v>
      </c>
      <c r="V273" s="172"/>
      <c r="W273" s="172">
        <f t="shared" si="66"/>
        <v>0</v>
      </c>
      <c r="X273" s="172"/>
      <c r="Y273" s="172"/>
      <c r="Z273" s="172"/>
      <c r="AA273" s="172"/>
      <c r="AB273" s="172"/>
      <c r="AC273" s="172"/>
      <c r="AD273" s="172"/>
      <c r="AE273" s="172"/>
      <c r="AF273" s="201">
        <v>11</v>
      </c>
      <c r="AG273" s="172"/>
      <c r="AH273" s="172"/>
    </row>
    <row r="274" spans="1:34" s="160" customFormat="1" ht="15.5" hidden="1">
      <c r="A274" s="250">
        <v>5</v>
      </c>
      <c r="B274" s="251" t="s">
        <v>385</v>
      </c>
      <c r="C274" s="250">
        <f t="shared" si="63"/>
        <v>0.85500000000000009</v>
      </c>
      <c r="D274" s="250">
        <v>0</v>
      </c>
      <c r="E274" s="250">
        <v>0</v>
      </c>
      <c r="F274" s="250">
        <v>5.5E-2</v>
      </c>
      <c r="G274" s="250">
        <v>0.8</v>
      </c>
      <c r="H274" s="217">
        <f t="shared" si="64"/>
        <v>0.55000000000000004</v>
      </c>
      <c r="I274" s="252">
        <v>0</v>
      </c>
      <c r="J274" s="252">
        <v>0</v>
      </c>
      <c r="K274" s="252">
        <v>0</v>
      </c>
      <c r="L274" s="252">
        <v>0</v>
      </c>
      <c r="M274" s="252">
        <v>0</v>
      </c>
      <c r="N274" s="252">
        <v>0</v>
      </c>
      <c r="O274" s="252">
        <v>0.55000000000000004</v>
      </c>
      <c r="P274" s="252">
        <v>0</v>
      </c>
      <c r="Q274" s="170">
        <f t="shared" si="62"/>
        <v>139.99074100000001</v>
      </c>
      <c r="R274" s="172">
        <f t="shared" si="65"/>
        <v>0.3</v>
      </c>
      <c r="S274" s="172"/>
      <c r="T274" s="172"/>
      <c r="U274" s="172"/>
      <c r="V274" s="172">
        <v>0.3</v>
      </c>
      <c r="W274" s="172">
        <f t="shared" si="66"/>
        <v>0</v>
      </c>
      <c r="X274" s="172"/>
      <c r="Y274" s="172"/>
      <c r="Z274" s="172"/>
      <c r="AA274" s="172"/>
      <c r="AB274" s="172"/>
      <c r="AC274" s="172"/>
      <c r="AD274" s="172"/>
      <c r="AE274" s="172"/>
      <c r="AF274" s="201">
        <v>54</v>
      </c>
      <c r="AG274" s="172"/>
      <c r="AH274" s="172"/>
    </row>
    <row r="275" spans="1:34" s="160" customFormat="1" ht="15.5" hidden="1">
      <c r="A275" s="250">
        <v>6</v>
      </c>
      <c r="B275" s="251" t="s">
        <v>386</v>
      </c>
      <c r="C275" s="250">
        <f t="shared" si="63"/>
        <v>1.97</v>
      </c>
      <c r="D275" s="250">
        <v>0</v>
      </c>
      <c r="E275" s="250">
        <v>0.47</v>
      </c>
      <c r="F275" s="250">
        <v>0</v>
      </c>
      <c r="G275" s="250">
        <v>1.5</v>
      </c>
      <c r="H275" s="217">
        <f t="shared" si="64"/>
        <v>0</v>
      </c>
      <c r="I275" s="222"/>
      <c r="J275" s="223"/>
      <c r="K275" s="223"/>
      <c r="L275" s="223"/>
      <c r="M275" s="223"/>
      <c r="N275" s="224"/>
      <c r="O275" s="172"/>
      <c r="P275" s="172"/>
      <c r="Q275" s="170">
        <f t="shared" si="62"/>
        <v>255.12890000000002</v>
      </c>
      <c r="R275" s="172">
        <f t="shared" si="65"/>
        <v>1</v>
      </c>
      <c r="S275" s="172"/>
      <c r="T275" s="172"/>
      <c r="U275" s="172">
        <v>1</v>
      </c>
      <c r="V275" s="172"/>
      <c r="W275" s="172">
        <f t="shared" si="66"/>
        <v>0</v>
      </c>
      <c r="X275" s="172"/>
      <c r="Y275" s="172"/>
      <c r="Z275" s="172"/>
      <c r="AA275" s="172"/>
      <c r="AB275" s="172"/>
      <c r="AC275" s="172"/>
      <c r="AD275" s="172"/>
      <c r="AE275" s="172"/>
      <c r="AF275" s="201">
        <v>159.6</v>
      </c>
      <c r="AG275" s="172"/>
      <c r="AH275" s="172"/>
    </row>
    <row r="276" spans="1:34" s="160" customFormat="1" ht="15.5" hidden="1">
      <c r="A276" s="250">
        <v>7</v>
      </c>
      <c r="B276" s="251" t="s">
        <v>387</v>
      </c>
      <c r="C276" s="250">
        <f t="shared" si="63"/>
        <v>3.94</v>
      </c>
      <c r="D276" s="250">
        <v>0</v>
      </c>
      <c r="E276" s="250">
        <v>1.782</v>
      </c>
      <c r="F276" s="250">
        <v>2.1579999999999999</v>
      </c>
      <c r="G276" s="250">
        <v>0</v>
      </c>
      <c r="H276" s="217">
        <f t="shared" si="64"/>
        <v>2</v>
      </c>
      <c r="I276" s="252">
        <v>0</v>
      </c>
      <c r="J276" s="252">
        <v>0</v>
      </c>
      <c r="K276" s="252">
        <v>0</v>
      </c>
      <c r="L276" s="252">
        <v>0</v>
      </c>
      <c r="M276" s="252">
        <v>0</v>
      </c>
      <c r="N276" s="252">
        <v>2</v>
      </c>
      <c r="O276" s="252">
        <v>0</v>
      </c>
      <c r="P276" s="252">
        <v>0</v>
      </c>
      <c r="Q276" s="170">
        <f t="shared" si="62"/>
        <v>684.98667999999998</v>
      </c>
      <c r="R276" s="172">
        <f t="shared" si="65"/>
        <v>0.1</v>
      </c>
      <c r="S276" s="172"/>
      <c r="T276" s="172"/>
      <c r="U276" s="172">
        <v>0.1</v>
      </c>
      <c r="V276" s="172"/>
      <c r="W276" s="172">
        <f t="shared" si="66"/>
        <v>0</v>
      </c>
      <c r="X276" s="172"/>
      <c r="Y276" s="172"/>
      <c r="Z276" s="172"/>
      <c r="AA276" s="172"/>
      <c r="AB276" s="172"/>
      <c r="AC276" s="172"/>
      <c r="AD276" s="172"/>
      <c r="AE276" s="172"/>
      <c r="AF276" s="201">
        <v>40</v>
      </c>
      <c r="AG276" s="172"/>
      <c r="AH276" s="172"/>
    </row>
    <row r="277" spans="1:34" s="160" customFormat="1" ht="15.5" hidden="1">
      <c r="A277" s="250">
        <v>8</v>
      </c>
      <c r="B277" s="251" t="s">
        <v>388</v>
      </c>
      <c r="C277" s="250">
        <f t="shared" si="63"/>
        <v>0.5</v>
      </c>
      <c r="D277" s="250">
        <v>0</v>
      </c>
      <c r="E277" s="250">
        <v>0</v>
      </c>
      <c r="F277" s="250">
        <v>0.5</v>
      </c>
      <c r="G277" s="250">
        <v>0</v>
      </c>
      <c r="H277" s="217">
        <f t="shared" si="64"/>
        <v>0.5</v>
      </c>
      <c r="I277" s="252">
        <v>0</v>
      </c>
      <c r="J277" s="252">
        <v>0</v>
      </c>
      <c r="K277" s="252">
        <v>0</v>
      </c>
      <c r="L277" s="252">
        <v>0</v>
      </c>
      <c r="M277" s="252">
        <v>0.5</v>
      </c>
      <c r="N277" s="252">
        <v>0</v>
      </c>
      <c r="O277" s="252">
        <v>0</v>
      </c>
      <c r="P277" s="252">
        <v>0</v>
      </c>
      <c r="Q277" s="170">
        <f t="shared" si="62"/>
        <v>93.336420000000004</v>
      </c>
      <c r="R277" s="172">
        <f t="shared" si="65"/>
        <v>1.3</v>
      </c>
      <c r="S277" s="172"/>
      <c r="T277" s="172"/>
      <c r="U277" s="172">
        <v>1.3</v>
      </c>
      <c r="V277" s="172"/>
      <c r="W277" s="172">
        <f t="shared" si="66"/>
        <v>0.8</v>
      </c>
      <c r="X277" s="172"/>
      <c r="Y277" s="172"/>
      <c r="Z277" s="172"/>
      <c r="AA277" s="172"/>
      <c r="AB277" s="172"/>
      <c r="AC277" s="172"/>
      <c r="AD277" s="172"/>
      <c r="AE277" s="172">
        <v>0.8</v>
      </c>
      <c r="AF277" s="201">
        <v>244.5</v>
      </c>
      <c r="AG277" s="172"/>
      <c r="AH277" s="172"/>
    </row>
    <row r="278" spans="1:34" s="160" customFormat="1" ht="15.5" hidden="1">
      <c r="A278" s="250">
        <v>9</v>
      </c>
      <c r="B278" s="251" t="s">
        <v>389</v>
      </c>
      <c r="C278" s="250">
        <f t="shared" si="63"/>
        <v>1.4100000000000001</v>
      </c>
      <c r="D278" s="250">
        <v>0</v>
      </c>
      <c r="E278" s="250">
        <v>0.6</v>
      </c>
      <c r="F278" s="250">
        <v>0.43</v>
      </c>
      <c r="G278" s="250">
        <v>0.38</v>
      </c>
      <c r="H278" s="217">
        <f t="shared" si="64"/>
        <v>2.04</v>
      </c>
      <c r="I278" s="252">
        <v>0</v>
      </c>
      <c r="J278" s="252">
        <v>0</v>
      </c>
      <c r="K278" s="252">
        <v>0</v>
      </c>
      <c r="L278" s="252">
        <v>0</v>
      </c>
      <c r="M278" s="252">
        <v>0</v>
      </c>
      <c r="N278" s="252">
        <v>0</v>
      </c>
      <c r="O278" s="252">
        <v>0</v>
      </c>
      <c r="P278" s="252">
        <v>2.04</v>
      </c>
      <c r="Q278" s="170">
        <f t="shared" si="62"/>
        <v>302.35491359999997</v>
      </c>
      <c r="R278" s="172">
        <f t="shared" si="65"/>
        <v>1.6</v>
      </c>
      <c r="S278" s="172"/>
      <c r="T278" s="172"/>
      <c r="U278" s="172">
        <v>1.6</v>
      </c>
      <c r="V278" s="172"/>
      <c r="W278" s="172">
        <f t="shared" si="66"/>
        <v>0</v>
      </c>
      <c r="X278" s="172"/>
      <c r="Y278" s="172"/>
      <c r="Z278" s="172"/>
      <c r="AA278" s="172"/>
      <c r="AB278" s="172"/>
      <c r="AC278" s="172"/>
      <c r="AD278" s="172"/>
      <c r="AE278" s="172"/>
      <c r="AF278" s="201">
        <v>191.5</v>
      </c>
      <c r="AG278" s="172"/>
      <c r="AH278" s="172"/>
    </row>
    <row r="279" spans="1:34" s="160" customFormat="1" ht="15.5" hidden="1">
      <c r="A279" s="250">
        <v>10</v>
      </c>
      <c r="B279" s="251" t="s">
        <v>390</v>
      </c>
      <c r="C279" s="250">
        <f t="shared" si="63"/>
        <v>0.33999999999999997</v>
      </c>
      <c r="D279" s="250">
        <v>0</v>
      </c>
      <c r="E279" s="250">
        <v>0.24</v>
      </c>
      <c r="F279" s="250">
        <v>0.1</v>
      </c>
      <c r="G279" s="250">
        <v>0</v>
      </c>
      <c r="H279" s="217">
        <f t="shared" si="64"/>
        <v>1</v>
      </c>
      <c r="I279" s="252">
        <v>0</v>
      </c>
      <c r="J279" s="252">
        <v>0</v>
      </c>
      <c r="K279" s="252">
        <v>0</v>
      </c>
      <c r="L279" s="252">
        <v>0</v>
      </c>
      <c r="M279" s="252">
        <v>0</v>
      </c>
      <c r="N279" s="252">
        <v>1</v>
      </c>
      <c r="O279" s="252">
        <v>0</v>
      </c>
      <c r="P279" s="252">
        <v>0</v>
      </c>
      <c r="Q279" s="170">
        <f t="shared" si="62"/>
        <v>114.92017999999999</v>
      </c>
      <c r="R279" s="172">
        <f t="shared" si="65"/>
        <v>0.17</v>
      </c>
      <c r="S279" s="172"/>
      <c r="T279" s="172"/>
      <c r="U279" s="172">
        <v>0.17</v>
      </c>
      <c r="V279" s="172"/>
      <c r="W279" s="172">
        <f t="shared" si="66"/>
        <v>0</v>
      </c>
      <c r="X279" s="172"/>
      <c r="Y279" s="172"/>
      <c r="Z279" s="172"/>
      <c r="AA279" s="172"/>
      <c r="AB279" s="172"/>
      <c r="AC279" s="172"/>
      <c r="AD279" s="172"/>
      <c r="AE279" s="172"/>
      <c r="AF279" s="201">
        <v>19</v>
      </c>
      <c r="AG279" s="172"/>
      <c r="AH279" s="172"/>
    </row>
    <row r="280" spans="1:34" s="160" customFormat="1" ht="15.5" hidden="1">
      <c r="A280" s="250">
        <v>11</v>
      </c>
      <c r="B280" s="251" t="s">
        <v>391</v>
      </c>
      <c r="C280" s="250">
        <f t="shared" si="63"/>
        <v>2.2599999999999998</v>
      </c>
      <c r="D280" s="250">
        <v>0</v>
      </c>
      <c r="E280" s="250">
        <v>1.77</v>
      </c>
      <c r="F280" s="250">
        <v>0.49</v>
      </c>
      <c r="G280" s="250">
        <v>0</v>
      </c>
      <c r="H280" s="217">
        <f t="shared" si="64"/>
        <v>0</v>
      </c>
      <c r="I280" s="222"/>
      <c r="J280" s="223"/>
      <c r="K280" s="223"/>
      <c r="L280" s="223"/>
      <c r="M280" s="223"/>
      <c r="N280" s="224"/>
      <c r="O280" s="172"/>
      <c r="P280" s="172"/>
      <c r="Q280" s="170">
        <f t="shared" si="62"/>
        <v>370.0548</v>
      </c>
      <c r="R280" s="172">
        <f t="shared" si="65"/>
        <v>0.9</v>
      </c>
      <c r="S280" s="172"/>
      <c r="T280" s="172"/>
      <c r="U280" s="172">
        <v>0.9</v>
      </c>
      <c r="V280" s="172"/>
      <c r="W280" s="172">
        <f t="shared" si="66"/>
        <v>0</v>
      </c>
      <c r="X280" s="172"/>
      <c r="Y280" s="172"/>
      <c r="Z280" s="172"/>
      <c r="AA280" s="172"/>
      <c r="AB280" s="172"/>
      <c r="AC280" s="172"/>
      <c r="AD280" s="172"/>
      <c r="AE280" s="172"/>
      <c r="AF280" s="201">
        <v>105</v>
      </c>
      <c r="AG280" s="172"/>
      <c r="AH280" s="172"/>
    </row>
    <row r="281" spans="1:34" s="160" customFormat="1" ht="15.5" hidden="1">
      <c r="A281" s="250">
        <v>12</v>
      </c>
      <c r="B281" s="251" t="s">
        <v>392</v>
      </c>
      <c r="C281" s="250">
        <f t="shared" si="63"/>
        <v>3</v>
      </c>
      <c r="D281" s="250">
        <v>0</v>
      </c>
      <c r="E281" s="250">
        <v>3</v>
      </c>
      <c r="F281" s="250">
        <v>0</v>
      </c>
      <c r="G281" s="250">
        <v>0</v>
      </c>
      <c r="H281" s="217">
        <f t="shared" si="64"/>
        <v>0</v>
      </c>
      <c r="I281" s="222"/>
      <c r="J281" s="223"/>
      <c r="K281" s="223"/>
      <c r="L281" s="223"/>
      <c r="M281" s="223"/>
      <c r="N281" s="224"/>
      <c r="O281" s="172"/>
      <c r="P281" s="172"/>
      <c r="Q281" s="170">
        <f t="shared" si="62"/>
        <v>532.11</v>
      </c>
      <c r="R281" s="172">
        <f t="shared" si="65"/>
        <v>5</v>
      </c>
      <c r="S281" s="172"/>
      <c r="T281" s="172">
        <v>4.95</v>
      </c>
      <c r="U281" s="172">
        <v>0.05</v>
      </c>
      <c r="V281" s="172"/>
      <c r="W281" s="172">
        <f t="shared" si="66"/>
        <v>0</v>
      </c>
      <c r="X281" s="172"/>
      <c r="Y281" s="172"/>
      <c r="Z281" s="172"/>
      <c r="AA281" s="172"/>
      <c r="AB281" s="172"/>
      <c r="AC281" s="172"/>
      <c r="AD281" s="172"/>
      <c r="AE281" s="172"/>
      <c r="AF281" s="201">
        <v>710</v>
      </c>
      <c r="AG281" s="172"/>
      <c r="AH281" s="172"/>
    </row>
    <row r="282" spans="1:34" s="160" customFormat="1" ht="15.5" hidden="1">
      <c r="A282" s="250">
        <v>13</v>
      </c>
      <c r="B282" s="251" t="s">
        <v>393</v>
      </c>
      <c r="C282" s="250">
        <f t="shared" si="63"/>
        <v>0.93</v>
      </c>
      <c r="D282" s="250">
        <v>0.15</v>
      </c>
      <c r="E282" s="250">
        <v>0</v>
      </c>
      <c r="F282" s="250">
        <v>0.78</v>
      </c>
      <c r="G282" s="250">
        <v>0</v>
      </c>
      <c r="H282" s="217">
        <f t="shared" si="64"/>
        <v>0</v>
      </c>
      <c r="I282" s="222"/>
      <c r="J282" s="223"/>
      <c r="K282" s="223"/>
      <c r="L282" s="223"/>
      <c r="M282" s="223"/>
      <c r="N282" s="224"/>
      <c r="O282" s="172"/>
      <c r="P282" s="172"/>
      <c r="Q282" s="170">
        <f t="shared" si="62"/>
        <v>132.07679999999999</v>
      </c>
      <c r="R282" s="172">
        <f t="shared" si="65"/>
        <v>0.7</v>
      </c>
      <c r="S282" s="172"/>
      <c r="T282" s="172"/>
      <c r="U282" s="172">
        <v>0.7</v>
      </c>
      <c r="V282" s="172"/>
      <c r="W282" s="172">
        <f t="shared" si="66"/>
        <v>0</v>
      </c>
      <c r="X282" s="172"/>
      <c r="Y282" s="172"/>
      <c r="Z282" s="172"/>
      <c r="AA282" s="172"/>
      <c r="AB282" s="172"/>
      <c r="AC282" s="172"/>
      <c r="AD282" s="172"/>
      <c r="AE282" s="172"/>
      <c r="AF282" s="201">
        <v>100</v>
      </c>
      <c r="AG282" s="172"/>
      <c r="AH282" s="172"/>
    </row>
    <row r="283" spans="1:34" s="160" customFormat="1" ht="15.5" hidden="1">
      <c r="A283" s="250">
        <v>14</v>
      </c>
      <c r="B283" s="251" t="s">
        <v>394</v>
      </c>
      <c r="C283" s="250">
        <f t="shared" si="63"/>
        <v>1.72</v>
      </c>
      <c r="D283" s="250">
        <v>0.15</v>
      </c>
      <c r="E283" s="250">
        <v>1.57</v>
      </c>
      <c r="F283" s="250"/>
      <c r="G283" s="250"/>
      <c r="H283" s="217">
        <f t="shared" si="64"/>
        <v>0.4</v>
      </c>
      <c r="I283" s="252">
        <v>0</v>
      </c>
      <c r="J283" s="252">
        <v>0</v>
      </c>
      <c r="K283" s="252">
        <v>0</v>
      </c>
      <c r="L283" s="252">
        <v>0</v>
      </c>
      <c r="M283" s="252">
        <v>0</v>
      </c>
      <c r="N283" s="252">
        <v>0.4</v>
      </c>
      <c r="O283" s="252">
        <v>0</v>
      </c>
      <c r="P283" s="252">
        <v>0</v>
      </c>
      <c r="Q283" s="170">
        <f t="shared" si="62"/>
        <v>345.59005200000001</v>
      </c>
      <c r="R283" s="172">
        <f t="shared" si="65"/>
        <v>0.5</v>
      </c>
      <c r="S283" s="172"/>
      <c r="T283" s="172"/>
      <c r="U283" s="172">
        <v>0.5</v>
      </c>
      <c r="V283" s="172"/>
      <c r="W283" s="172">
        <f t="shared" si="66"/>
        <v>0</v>
      </c>
      <c r="X283" s="172"/>
      <c r="Y283" s="172"/>
      <c r="Z283" s="172"/>
      <c r="AA283" s="172"/>
      <c r="AB283" s="172"/>
      <c r="AC283" s="172"/>
      <c r="AD283" s="172"/>
      <c r="AE283" s="172"/>
      <c r="AF283" s="201">
        <v>65</v>
      </c>
      <c r="AG283" s="172"/>
      <c r="AH283" s="172"/>
    </row>
    <row r="284" spans="1:34" s="160" customFormat="1" ht="15.5" hidden="1">
      <c r="A284" s="250">
        <v>15</v>
      </c>
      <c r="B284" s="251" t="s">
        <v>395</v>
      </c>
      <c r="C284" s="250">
        <f t="shared" si="63"/>
        <v>2</v>
      </c>
      <c r="D284" s="250">
        <v>0</v>
      </c>
      <c r="E284" s="250">
        <v>0</v>
      </c>
      <c r="F284" s="250">
        <v>2</v>
      </c>
      <c r="G284" s="250">
        <v>0</v>
      </c>
      <c r="H284" s="217">
        <f t="shared" si="64"/>
        <v>0</v>
      </c>
      <c r="I284" s="222"/>
      <c r="J284" s="223"/>
      <c r="K284" s="223"/>
      <c r="L284" s="223"/>
      <c r="M284" s="223"/>
      <c r="N284" s="224"/>
      <c r="O284" s="172"/>
      <c r="P284" s="172"/>
      <c r="Q284" s="170">
        <f t="shared" si="62"/>
        <v>229.02</v>
      </c>
      <c r="R284" s="172">
        <f t="shared" si="65"/>
        <v>0.9</v>
      </c>
      <c r="S284" s="172"/>
      <c r="T284" s="172"/>
      <c r="U284" s="172">
        <v>0.9</v>
      </c>
      <c r="V284" s="172"/>
      <c r="W284" s="172">
        <f t="shared" si="66"/>
        <v>0</v>
      </c>
      <c r="X284" s="172"/>
      <c r="Y284" s="172"/>
      <c r="Z284" s="172"/>
      <c r="AA284" s="172"/>
      <c r="AB284" s="172"/>
      <c r="AC284" s="172"/>
      <c r="AD284" s="172"/>
      <c r="AE284" s="172"/>
      <c r="AF284" s="201">
        <v>107.5</v>
      </c>
      <c r="AG284" s="172"/>
      <c r="AH284" s="172"/>
    </row>
    <row r="285" spans="1:34" s="160" customFormat="1" ht="15.5" hidden="1">
      <c r="A285" s="250">
        <v>16</v>
      </c>
      <c r="B285" s="251" t="s">
        <v>396</v>
      </c>
      <c r="C285" s="250">
        <f t="shared" si="63"/>
        <v>2.33</v>
      </c>
      <c r="D285" s="250">
        <v>0</v>
      </c>
      <c r="E285" s="250">
        <v>0</v>
      </c>
      <c r="F285" s="250">
        <v>2.33</v>
      </c>
      <c r="G285" s="250">
        <v>0</v>
      </c>
      <c r="H285" s="217">
        <f t="shared" si="64"/>
        <v>0</v>
      </c>
      <c r="I285" s="222"/>
      <c r="J285" s="223"/>
      <c r="K285" s="223"/>
      <c r="L285" s="223"/>
      <c r="M285" s="223"/>
      <c r="N285" s="224"/>
      <c r="O285" s="172"/>
      <c r="P285" s="172"/>
      <c r="Q285" s="170">
        <f t="shared" si="62"/>
        <v>266.80830000000003</v>
      </c>
      <c r="R285" s="172">
        <f t="shared" si="65"/>
        <v>1.3</v>
      </c>
      <c r="S285" s="172"/>
      <c r="T285" s="172"/>
      <c r="U285" s="172">
        <v>1.3</v>
      </c>
      <c r="V285" s="172"/>
      <c r="W285" s="172">
        <f t="shared" si="66"/>
        <v>0</v>
      </c>
      <c r="X285" s="172"/>
      <c r="Y285" s="172"/>
      <c r="Z285" s="172"/>
      <c r="AA285" s="172"/>
      <c r="AB285" s="172"/>
      <c r="AC285" s="172"/>
      <c r="AD285" s="172"/>
      <c r="AE285" s="172"/>
      <c r="AF285" s="201">
        <v>195.6</v>
      </c>
      <c r="AG285" s="172"/>
      <c r="AH285" s="172"/>
    </row>
    <row r="286" spans="1:34" s="160" customFormat="1" ht="15.5" hidden="1">
      <c r="A286" s="250">
        <v>17</v>
      </c>
      <c r="B286" s="251" t="s">
        <v>397</v>
      </c>
      <c r="C286" s="250">
        <f t="shared" si="63"/>
        <v>2</v>
      </c>
      <c r="D286" s="250">
        <v>0</v>
      </c>
      <c r="E286" s="250">
        <v>0</v>
      </c>
      <c r="F286" s="250">
        <v>2</v>
      </c>
      <c r="G286" s="250">
        <v>0</v>
      </c>
      <c r="H286" s="217">
        <f t="shared" si="64"/>
        <v>0</v>
      </c>
      <c r="I286" s="222"/>
      <c r="J286" s="223"/>
      <c r="K286" s="223"/>
      <c r="L286" s="223"/>
      <c r="M286" s="223"/>
      <c r="N286" s="224"/>
      <c r="O286" s="172"/>
      <c r="P286" s="172"/>
      <c r="Q286" s="170">
        <f t="shared" si="62"/>
        <v>229.02</v>
      </c>
      <c r="R286" s="172">
        <f t="shared" si="65"/>
        <v>2.4</v>
      </c>
      <c r="S286" s="172"/>
      <c r="T286" s="172"/>
      <c r="U286" s="172">
        <v>2.4</v>
      </c>
      <c r="V286" s="172"/>
      <c r="W286" s="172">
        <f t="shared" si="66"/>
        <v>0</v>
      </c>
      <c r="X286" s="172"/>
      <c r="Y286" s="172"/>
      <c r="Z286" s="172"/>
      <c r="AA286" s="172"/>
      <c r="AB286" s="172"/>
      <c r="AC286" s="172"/>
      <c r="AD286" s="172"/>
      <c r="AE286" s="172"/>
      <c r="AF286" s="201">
        <v>279.89999999999998</v>
      </c>
      <c r="AG286" s="172"/>
      <c r="AH286" s="172"/>
    </row>
    <row r="287" spans="1:34" s="160" customFormat="1" ht="15.5" hidden="1">
      <c r="A287" s="250">
        <v>18</v>
      </c>
      <c r="B287" s="251" t="s">
        <v>398</v>
      </c>
      <c r="C287" s="250">
        <f t="shared" si="63"/>
        <v>3</v>
      </c>
      <c r="D287" s="250"/>
      <c r="E287" s="250">
        <v>1</v>
      </c>
      <c r="F287" s="250">
        <v>2</v>
      </c>
      <c r="G287" s="250"/>
      <c r="H287" s="217">
        <f t="shared" si="64"/>
        <v>0</v>
      </c>
      <c r="I287" s="222"/>
      <c r="J287" s="223"/>
      <c r="K287" s="223"/>
      <c r="L287" s="223"/>
      <c r="M287" s="223"/>
      <c r="N287" s="224"/>
      <c r="O287" s="172"/>
      <c r="P287" s="172"/>
      <c r="Q287" s="170">
        <f t="shared" si="62"/>
        <v>406.39</v>
      </c>
      <c r="R287" s="172">
        <f t="shared" si="65"/>
        <v>4.8</v>
      </c>
      <c r="S287" s="172"/>
      <c r="T287" s="172">
        <v>0.8</v>
      </c>
      <c r="U287" s="172">
        <v>4</v>
      </c>
      <c r="V287" s="172"/>
      <c r="W287" s="172">
        <f t="shared" si="66"/>
        <v>0</v>
      </c>
      <c r="X287" s="172"/>
      <c r="Y287" s="172"/>
      <c r="Z287" s="172"/>
      <c r="AA287" s="172"/>
      <c r="AB287" s="172"/>
      <c r="AC287" s="172"/>
      <c r="AD287" s="172"/>
      <c r="AE287" s="172"/>
      <c r="AF287" s="201">
        <v>632.5</v>
      </c>
      <c r="AG287" s="172"/>
      <c r="AH287" s="172"/>
    </row>
    <row r="288" spans="1:34" s="160" customFormat="1" ht="15.5" hidden="1">
      <c r="A288" s="250">
        <v>19</v>
      </c>
      <c r="B288" s="251" t="s">
        <v>399</v>
      </c>
      <c r="C288" s="250">
        <f t="shared" si="63"/>
        <v>4.4800000000000004</v>
      </c>
      <c r="D288" s="250">
        <v>0</v>
      </c>
      <c r="E288" s="250">
        <v>0</v>
      </c>
      <c r="F288" s="250">
        <v>4.4800000000000004</v>
      </c>
      <c r="G288" s="250">
        <v>0</v>
      </c>
      <c r="H288" s="217">
        <f t="shared" si="64"/>
        <v>0</v>
      </c>
      <c r="I288" s="222"/>
      <c r="J288" s="223"/>
      <c r="K288" s="223"/>
      <c r="L288" s="223"/>
      <c r="M288" s="223"/>
      <c r="N288" s="224"/>
      <c r="O288" s="172"/>
      <c r="P288" s="172"/>
      <c r="Q288" s="170">
        <f t="shared" si="62"/>
        <v>513.00480000000005</v>
      </c>
      <c r="R288" s="172">
        <f t="shared" si="65"/>
        <v>3.3</v>
      </c>
      <c r="S288" s="172"/>
      <c r="T288" s="172"/>
      <c r="U288" s="172">
        <v>3.3</v>
      </c>
      <c r="V288" s="172"/>
      <c r="W288" s="172">
        <f t="shared" si="66"/>
        <v>0</v>
      </c>
      <c r="X288" s="172"/>
      <c r="Y288" s="172"/>
      <c r="Z288" s="172"/>
      <c r="AA288" s="172"/>
      <c r="AB288" s="172"/>
      <c r="AC288" s="172"/>
      <c r="AD288" s="172"/>
      <c r="AE288" s="172"/>
      <c r="AF288" s="201">
        <v>430</v>
      </c>
      <c r="AG288" s="172"/>
      <c r="AH288" s="172"/>
    </row>
    <row r="289" spans="1:34" s="160" customFormat="1" ht="15.5" hidden="1">
      <c r="A289" s="250">
        <v>20</v>
      </c>
      <c r="B289" s="251" t="s">
        <v>400</v>
      </c>
      <c r="C289" s="250">
        <f t="shared" si="63"/>
        <v>4.1399999999999997</v>
      </c>
      <c r="D289" s="250">
        <v>0</v>
      </c>
      <c r="E289" s="250">
        <v>1.2</v>
      </c>
      <c r="F289" s="250">
        <v>2.94</v>
      </c>
      <c r="G289" s="250">
        <v>0</v>
      </c>
      <c r="H289" s="217">
        <f t="shared" si="64"/>
        <v>0</v>
      </c>
      <c r="I289" s="222"/>
      <c r="J289" s="223"/>
      <c r="K289" s="223"/>
      <c r="L289" s="223"/>
      <c r="M289" s="223"/>
      <c r="N289" s="224"/>
      <c r="O289" s="172"/>
      <c r="P289" s="172"/>
      <c r="Q289" s="170">
        <f t="shared" si="62"/>
        <v>549.50340000000006</v>
      </c>
      <c r="R289" s="172">
        <f t="shared" si="65"/>
        <v>2.04</v>
      </c>
      <c r="S289" s="172"/>
      <c r="T289" s="172">
        <v>0.64</v>
      </c>
      <c r="U289" s="172">
        <v>1.4</v>
      </c>
      <c r="V289" s="172"/>
      <c r="W289" s="172">
        <f t="shared" si="66"/>
        <v>0</v>
      </c>
      <c r="X289" s="172"/>
      <c r="Y289" s="172"/>
      <c r="Z289" s="172"/>
      <c r="AA289" s="172"/>
      <c r="AB289" s="172"/>
      <c r="AC289" s="172"/>
      <c r="AD289" s="172"/>
      <c r="AE289" s="172"/>
      <c r="AF289" s="201">
        <v>275.5</v>
      </c>
      <c r="AG289" s="172"/>
      <c r="AH289" s="172"/>
    </row>
    <row r="290" spans="1:34" s="160" customFormat="1" ht="15.5" hidden="1">
      <c r="A290" s="250">
        <v>21</v>
      </c>
      <c r="B290" s="251" t="s">
        <v>401</v>
      </c>
      <c r="C290" s="250">
        <f t="shared" si="63"/>
        <v>1.85</v>
      </c>
      <c r="D290" s="250">
        <v>0</v>
      </c>
      <c r="E290" s="250">
        <v>0</v>
      </c>
      <c r="F290" s="250">
        <v>1.85</v>
      </c>
      <c r="G290" s="250">
        <v>0</v>
      </c>
      <c r="H290" s="217">
        <f t="shared" si="64"/>
        <v>0.4</v>
      </c>
      <c r="I290" s="252">
        <v>0</v>
      </c>
      <c r="J290" s="252">
        <v>0</v>
      </c>
      <c r="K290" s="252">
        <v>0</v>
      </c>
      <c r="L290" s="252">
        <v>0</v>
      </c>
      <c r="M290" s="252">
        <v>0</v>
      </c>
      <c r="N290" s="252">
        <v>0.4</v>
      </c>
      <c r="O290" s="252">
        <v>0</v>
      </c>
      <c r="P290" s="252">
        <v>0</v>
      </c>
      <c r="Q290" s="170">
        <f t="shared" si="62"/>
        <v>236.20365200000001</v>
      </c>
      <c r="R290" s="172">
        <f t="shared" si="65"/>
        <v>1.4</v>
      </c>
      <c r="S290" s="172"/>
      <c r="T290" s="172"/>
      <c r="U290" s="172">
        <v>1.4</v>
      </c>
      <c r="V290" s="172"/>
      <c r="W290" s="172">
        <f t="shared" si="66"/>
        <v>0</v>
      </c>
      <c r="X290" s="172"/>
      <c r="Y290" s="172"/>
      <c r="Z290" s="172"/>
      <c r="AA290" s="172"/>
      <c r="AB290" s="172"/>
      <c r="AC290" s="172"/>
      <c r="AD290" s="172"/>
      <c r="AE290" s="172"/>
      <c r="AF290" s="201">
        <v>165.5</v>
      </c>
      <c r="AG290" s="172"/>
      <c r="AH290" s="172"/>
    </row>
    <row r="291" spans="1:34" s="160" customFormat="1" ht="15.5" hidden="1">
      <c r="A291" s="250">
        <v>22</v>
      </c>
      <c r="B291" s="251" t="s">
        <v>402</v>
      </c>
      <c r="C291" s="250">
        <f t="shared" si="63"/>
        <v>6.26</v>
      </c>
      <c r="D291" s="250">
        <v>1.1499999999999999</v>
      </c>
      <c r="E291" s="250">
        <v>2.06</v>
      </c>
      <c r="F291" s="250">
        <v>2.5</v>
      </c>
      <c r="G291" s="250">
        <v>0.55000000000000004</v>
      </c>
      <c r="H291" s="217">
        <f t="shared" si="64"/>
        <v>1.6179999999999999</v>
      </c>
      <c r="I291" s="252">
        <v>0</v>
      </c>
      <c r="J291" s="252">
        <v>1.1599999999999999</v>
      </c>
      <c r="K291" s="252">
        <v>0</v>
      </c>
      <c r="L291" s="252">
        <v>0</v>
      </c>
      <c r="M291" s="252">
        <v>0</v>
      </c>
      <c r="N291" s="252">
        <v>0.45800000000000002</v>
      </c>
      <c r="O291" s="252">
        <v>0</v>
      </c>
      <c r="P291" s="252">
        <v>0</v>
      </c>
      <c r="Q291" s="170">
        <f t="shared" si="62"/>
        <v>1153.4601740400001</v>
      </c>
      <c r="R291" s="172">
        <f t="shared" si="65"/>
        <v>1.7</v>
      </c>
      <c r="S291" s="172"/>
      <c r="T291" s="172"/>
      <c r="U291" s="172">
        <v>1.7</v>
      </c>
      <c r="V291" s="172"/>
      <c r="W291" s="172">
        <f t="shared" si="66"/>
        <v>0</v>
      </c>
      <c r="X291" s="172"/>
      <c r="Y291" s="172"/>
      <c r="Z291" s="172"/>
      <c r="AA291" s="172"/>
      <c r="AB291" s="172"/>
      <c r="AC291" s="172"/>
      <c r="AD291" s="172"/>
      <c r="AE291" s="172"/>
      <c r="AF291" s="201">
        <v>219.4</v>
      </c>
      <c r="AG291" s="172"/>
      <c r="AH291" s="172"/>
    </row>
    <row r="292" spans="1:34" s="160" customFormat="1" ht="15.5" hidden="1">
      <c r="A292" s="250">
        <v>23</v>
      </c>
      <c r="B292" s="251" t="s">
        <v>403</v>
      </c>
      <c r="C292" s="250">
        <f t="shared" si="63"/>
        <v>1</v>
      </c>
      <c r="D292" s="250">
        <v>0</v>
      </c>
      <c r="E292" s="250">
        <v>0</v>
      </c>
      <c r="F292" s="250">
        <v>1</v>
      </c>
      <c r="G292" s="250">
        <v>0</v>
      </c>
      <c r="H292" s="217">
        <f t="shared" si="64"/>
        <v>0</v>
      </c>
      <c r="I292" s="222"/>
      <c r="J292" s="223"/>
      <c r="K292" s="223"/>
      <c r="L292" s="223"/>
      <c r="M292" s="223"/>
      <c r="N292" s="224"/>
      <c r="O292" s="172"/>
      <c r="P292" s="172"/>
      <c r="Q292" s="170">
        <f t="shared" si="62"/>
        <v>114.51</v>
      </c>
      <c r="R292" s="172">
        <f t="shared" si="65"/>
        <v>0.8</v>
      </c>
      <c r="S292" s="172"/>
      <c r="T292" s="172"/>
      <c r="U292" s="172">
        <v>0.8</v>
      </c>
      <c r="V292" s="172"/>
      <c r="W292" s="172">
        <f t="shared" si="66"/>
        <v>0</v>
      </c>
      <c r="X292" s="172"/>
      <c r="Y292" s="172"/>
      <c r="Z292" s="172"/>
      <c r="AA292" s="172"/>
      <c r="AB292" s="172"/>
      <c r="AC292" s="172"/>
      <c r="AD292" s="172"/>
      <c r="AE292" s="172"/>
      <c r="AF292" s="201">
        <v>95</v>
      </c>
      <c r="AG292" s="172"/>
      <c r="AH292" s="172"/>
    </row>
    <row r="293" spans="1:34" s="160" customFormat="1" ht="15.5" hidden="1">
      <c r="A293" s="250">
        <v>24</v>
      </c>
      <c r="B293" s="251" t="s">
        <v>404</v>
      </c>
      <c r="C293" s="250">
        <f t="shared" si="63"/>
        <v>0.5</v>
      </c>
      <c r="D293" s="250">
        <v>0</v>
      </c>
      <c r="E293" s="250">
        <v>0</v>
      </c>
      <c r="F293" s="250">
        <v>0.5</v>
      </c>
      <c r="G293" s="250">
        <v>0</v>
      </c>
      <c r="H293" s="217">
        <f t="shared" si="64"/>
        <v>0</v>
      </c>
      <c r="I293" s="222"/>
      <c r="J293" s="223"/>
      <c r="K293" s="223"/>
      <c r="L293" s="223"/>
      <c r="M293" s="223"/>
      <c r="N293" s="224"/>
      <c r="O293" s="172"/>
      <c r="P293" s="172"/>
      <c r="Q293" s="170">
        <f t="shared" si="62"/>
        <v>57.255000000000003</v>
      </c>
      <c r="R293" s="172">
        <f t="shared" si="65"/>
        <v>0.23</v>
      </c>
      <c r="S293" s="172"/>
      <c r="T293" s="172"/>
      <c r="U293" s="172">
        <v>0.23</v>
      </c>
      <c r="V293" s="172"/>
      <c r="W293" s="172">
        <f t="shared" si="66"/>
        <v>0</v>
      </c>
      <c r="X293" s="172"/>
      <c r="Y293" s="172"/>
      <c r="Z293" s="172"/>
      <c r="AA293" s="172"/>
      <c r="AB293" s="172"/>
      <c r="AC293" s="172"/>
      <c r="AD293" s="172"/>
      <c r="AE293" s="172"/>
      <c r="AF293" s="201">
        <v>26</v>
      </c>
      <c r="AG293" s="172"/>
      <c r="AH293" s="172"/>
    </row>
    <row r="294" spans="1:34" s="160" customFormat="1" ht="15.5" hidden="1">
      <c r="A294" s="250">
        <v>25</v>
      </c>
      <c r="B294" s="251" t="s">
        <v>405</v>
      </c>
      <c r="C294" s="250">
        <f t="shared" si="63"/>
        <v>2.0299999999999998</v>
      </c>
      <c r="D294" s="250">
        <v>0</v>
      </c>
      <c r="E294" s="250">
        <v>0.5</v>
      </c>
      <c r="F294" s="250">
        <v>1.23</v>
      </c>
      <c r="G294" s="250">
        <v>0.3</v>
      </c>
      <c r="H294" s="217">
        <f t="shared" si="64"/>
        <v>0.5</v>
      </c>
      <c r="I294" s="252">
        <v>0</v>
      </c>
      <c r="J294" s="252">
        <v>0</v>
      </c>
      <c r="K294" s="252">
        <v>0</v>
      </c>
      <c r="L294" s="252">
        <v>0</v>
      </c>
      <c r="M294" s="252">
        <v>0</v>
      </c>
      <c r="N294" s="252">
        <v>0.5</v>
      </c>
      <c r="O294" s="252">
        <v>0</v>
      </c>
      <c r="P294" s="252">
        <v>0</v>
      </c>
      <c r="Q294" s="170">
        <f t="shared" si="62"/>
        <v>294.33549000000005</v>
      </c>
      <c r="R294" s="172">
        <f t="shared" si="65"/>
        <v>2.06</v>
      </c>
      <c r="S294" s="172"/>
      <c r="T294" s="172">
        <v>0.26</v>
      </c>
      <c r="U294" s="172">
        <v>1.8</v>
      </c>
      <c r="V294" s="172"/>
      <c r="W294" s="172">
        <f t="shared" si="66"/>
        <v>1.7</v>
      </c>
      <c r="X294" s="172"/>
      <c r="Y294" s="172"/>
      <c r="Z294" s="172"/>
      <c r="AA294" s="172"/>
      <c r="AB294" s="172">
        <v>0.5</v>
      </c>
      <c r="AC294" s="172">
        <v>1.2</v>
      </c>
      <c r="AD294" s="172"/>
      <c r="AE294" s="172"/>
      <c r="AF294" s="201">
        <v>450</v>
      </c>
      <c r="AG294" s="172"/>
      <c r="AH294" s="172"/>
    </row>
    <row r="295" spans="1:34" s="160" customFormat="1" ht="15.5" hidden="1">
      <c r="A295" s="250">
        <v>26</v>
      </c>
      <c r="B295" s="251" t="s">
        <v>406</v>
      </c>
      <c r="C295" s="250">
        <f t="shared" si="63"/>
        <v>4.3</v>
      </c>
      <c r="D295" s="250">
        <v>0</v>
      </c>
      <c r="E295" s="250">
        <v>0.6</v>
      </c>
      <c r="F295" s="250">
        <v>2.5</v>
      </c>
      <c r="G295" s="250">
        <v>1.2</v>
      </c>
      <c r="H295" s="217">
        <f t="shared" si="64"/>
        <v>0</v>
      </c>
      <c r="I295" s="222"/>
      <c r="J295" s="223"/>
      <c r="K295" s="223"/>
      <c r="L295" s="223"/>
      <c r="M295" s="223"/>
      <c r="N295" s="224"/>
      <c r="O295" s="172"/>
      <c r="P295" s="172"/>
      <c r="Q295" s="170">
        <f t="shared" si="62"/>
        <v>530.10900000000004</v>
      </c>
      <c r="R295" s="172">
        <f t="shared" si="65"/>
        <v>2.399</v>
      </c>
      <c r="S295" s="172"/>
      <c r="T295" s="172">
        <v>0.69899999999999995</v>
      </c>
      <c r="U295" s="172">
        <v>0.9</v>
      </c>
      <c r="V295" s="172">
        <v>0.8</v>
      </c>
      <c r="W295" s="172">
        <f t="shared" si="66"/>
        <v>0</v>
      </c>
      <c r="X295" s="172"/>
      <c r="Y295" s="172"/>
      <c r="Z295" s="172"/>
      <c r="AA295" s="172"/>
      <c r="AB295" s="172"/>
      <c r="AC295" s="172"/>
      <c r="AD295" s="172"/>
      <c r="AE295" s="172"/>
      <c r="AF295" s="201">
        <v>400</v>
      </c>
      <c r="AG295" s="172"/>
      <c r="AH295" s="172"/>
    </row>
    <row r="296" spans="1:34" s="160" customFormat="1" ht="15.5" hidden="1">
      <c r="A296" s="250">
        <v>27</v>
      </c>
      <c r="B296" s="251" t="s">
        <v>407</v>
      </c>
      <c r="C296" s="250">
        <f t="shared" si="63"/>
        <v>1.7400000000000002</v>
      </c>
      <c r="D296" s="250">
        <v>0</v>
      </c>
      <c r="E296" s="250">
        <v>0.2</v>
      </c>
      <c r="F296" s="250">
        <v>0.2</v>
      </c>
      <c r="G296" s="250">
        <v>1.34</v>
      </c>
      <c r="H296" s="217">
        <f t="shared" si="64"/>
        <v>0</v>
      </c>
      <c r="I296" s="222"/>
      <c r="J296" s="223"/>
      <c r="K296" s="223"/>
      <c r="L296" s="223"/>
      <c r="M296" s="223"/>
      <c r="N296" s="224"/>
      <c r="O296" s="172"/>
      <c r="P296" s="172"/>
      <c r="Q296" s="170">
        <f t="shared" si="62"/>
        <v>211.81940000000003</v>
      </c>
      <c r="R296" s="172">
        <f t="shared" si="65"/>
        <v>1.5</v>
      </c>
      <c r="S296" s="172"/>
      <c r="T296" s="172"/>
      <c r="U296" s="172">
        <v>1.5</v>
      </c>
      <c r="V296" s="172"/>
      <c r="W296" s="172">
        <f t="shared" si="66"/>
        <v>0</v>
      </c>
      <c r="X296" s="172"/>
      <c r="Y296" s="172"/>
      <c r="Z296" s="172"/>
      <c r="AA296" s="172"/>
      <c r="AB296" s="172"/>
      <c r="AC296" s="172"/>
      <c r="AD296" s="172"/>
      <c r="AE296" s="172"/>
      <c r="AF296" s="201">
        <v>189.8</v>
      </c>
      <c r="AG296" s="172"/>
      <c r="AH296" s="172"/>
    </row>
    <row r="297" spans="1:34" s="160" customFormat="1" ht="15.5" hidden="1">
      <c r="A297" s="250">
        <v>28</v>
      </c>
      <c r="B297" s="251" t="s">
        <v>408</v>
      </c>
      <c r="C297" s="250">
        <f t="shared" si="63"/>
        <v>1.95</v>
      </c>
      <c r="D297" s="250">
        <v>0.2</v>
      </c>
      <c r="E297" s="250">
        <v>0.35</v>
      </c>
      <c r="F297" s="250">
        <v>1.4</v>
      </c>
      <c r="G297" s="250">
        <v>0</v>
      </c>
      <c r="H297" s="217">
        <f t="shared" si="64"/>
        <v>2.1779999999999999</v>
      </c>
      <c r="I297" s="252">
        <v>0</v>
      </c>
      <c r="J297" s="252">
        <v>0</v>
      </c>
      <c r="K297" s="252">
        <v>0</v>
      </c>
      <c r="L297" s="252">
        <v>0</v>
      </c>
      <c r="M297" s="252">
        <v>0.19400000000000001</v>
      </c>
      <c r="N297" s="252">
        <v>1.984</v>
      </c>
      <c r="O297" s="252">
        <v>0</v>
      </c>
      <c r="P297" s="252">
        <v>0</v>
      </c>
      <c r="Q297" s="170">
        <f t="shared" si="62"/>
        <v>414.23144487999991</v>
      </c>
      <c r="R297" s="172">
        <f t="shared" si="65"/>
        <v>1.74</v>
      </c>
      <c r="S297" s="172">
        <v>0.14000000000000001</v>
      </c>
      <c r="T297" s="172">
        <v>0.3</v>
      </c>
      <c r="U297" s="172">
        <v>1.3</v>
      </c>
      <c r="V297" s="172"/>
      <c r="W297" s="172">
        <f t="shared" si="66"/>
        <v>1.2</v>
      </c>
      <c r="X297" s="172"/>
      <c r="Y297" s="172"/>
      <c r="Z297" s="172"/>
      <c r="AA297" s="172"/>
      <c r="AB297" s="172"/>
      <c r="AC297" s="172">
        <v>1.2</v>
      </c>
      <c r="AD297" s="172"/>
      <c r="AE297" s="172"/>
      <c r="AF297" s="201">
        <v>400</v>
      </c>
      <c r="AG297" s="172"/>
      <c r="AH297" s="172"/>
    </row>
    <row r="298" spans="1:34" s="160" customFormat="1" ht="15.5" hidden="1">
      <c r="A298" s="250">
        <v>29</v>
      </c>
      <c r="B298" s="251" t="s">
        <v>409</v>
      </c>
      <c r="C298" s="250">
        <f t="shared" si="63"/>
        <v>3.18</v>
      </c>
      <c r="D298" s="250">
        <v>0</v>
      </c>
      <c r="E298" s="250">
        <v>1.32</v>
      </c>
      <c r="F298" s="250">
        <v>0</v>
      </c>
      <c r="G298" s="250">
        <v>1.86</v>
      </c>
      <c r="H298" s="217">
        <f t="shared" si="64"/>
        <v>2.0699999999999998</v>
      </c>
      <c r="I298" s="252">
        <v>1.5</v>
      </c>
      <c r="J298" s="252">
        <v>0</v>
      </c>
      <c r="K298" s="252">
        <v>0</v>
      </c>
      <c r="L298" s="252">
        <v>0</v>
      </c>
      <c r="M298" s="252">
        <v>0.56999999999999995</v>
      </c>
      <c r="N298" s="252">
        <v>0</v>
      </c>
      <c r="O298" s="252">
        <v>0</v>
      </c>
      <c r="P298" s="252">
        <v>0</v>
      </c>
      <c r="Q298" s="170">
        <f t="shared" si="62"/>
        <v>616.82461380000007</v>
      </c>
      <c r="R298" s="172">
        <f t="shared" si="65"/>
        <v>0.34</v>
      </c>
      <c r="S298" s="172"/>
      <c r="T298" s="172"/>
      <c r="U298" s="172">
        <v>0.2</v>
      </c>
      <c r="V298" s="172">
        <v>0.14000000000000001</v>
      </c>
      <c r="W298" s="172">
        <f t="shared" si="66"/>
        <v>2.17</v>
      </c>
      <c r="X298" s="172"/>
      <c r="Y298" s="172"/>
      <c r="Z298" s="172"/>
      <c r="AA298" s="172"/>
      <c r="AB298" s="172">
        <v>1</v>
      </c>
      <c r="AC298" s="172">
        <v>1.17</v>
      </c>
      <c r="AD298" s="172"/>
      <c r="AE298" s="172"/>
      <c r="AF298" s="201">
        <v>324.2</v>
      </c>
      <c r="AG298" s="172"/>
      <c r="AH298" s="172"/>
    </row>
    <row r="299" spans="1:34" s="160" customFormat="1" ht="15.5" hidden="1">
      <c r="A299" s="250">
        <v>30</v>
      </c>
      <c r="B299" s="251" t="s">
        <v>410</v>
      </c>
      <c r="C299" s="250">
        <f t="shared" si="63"/>
        <v>3.8400000000000003</v>
      </c>
      <c r="D299" s="250">
        <v>1.0649999999999999</v>
      </c>
      <c r="E299" s="250">
        <v>1.05</v>
      </c>
      <c r="F299" s="250">
        <v>1.7250000000000001</v>
      </c>
      <c r="G299" s="250">
        <v>0</v>
      </c>
      <c r="H299" s="217">
        <f t="shared" si="64"/>
        <v>0.89500000000000002</v>
      </c>
      <c r="I299" s="252">
        <v>0</v>
      </c>
      <c r="J299" s="252">
        <v>0</v>
      </c>
      <c r="K299" s="252">
        <v>0</v>
      </c>
      <c r="L299" s="252">
        <v>0</v>
      </c>
      <c r="M299" s="252">
        <v>0.89500000000000002</v>
      </c>
      <c r="N299" s="252">
        <v>0</v>
      </c>
      <c r="O299" s="252">
        <v>0</v>
      </c>
      <c r="P299" s="252">
        <v>0</v>
      </c>
      <c r="Q299" s="170">
        <f t="shared" si="62"/>
        <v>751.9428918000001</v>
      </c>
      <c r="R299" s="172">
        <f t="shared" si="65"/>
        <v>1.5</v>
      </c>
      <c r="S299" s="172"/>
      <c r="T299" s="172">
        <v>0.5</v>
      </c>
      <c r="U299" s="172">
        <v>1</v>
      </c>
      <c r="V299" s="172"/>
      <c r="W299" s="172">
        <f t="shared" si="66"/>
        <v>0</v>
      </c>
      <c r="X299" s="172"/>
      <c r="Y299" s="172"/>
      <c r="Z299" s="172"/>
      <c r="AA299" s="172"/>
      <c r="AB299" s="172"/>
      <c r="AC299" s="172"/>
      <c r="AD299" s="172"/>
      <c r="AE299" s="172"/>
      <c r="AF299" s="201">
        <v>245.2</v>
      </c>
      <c r="AG299" s="172"/>
      <c r="AH299" s="172"/>
    </row>
    <row r="300" spans="1:34" s="160" customFormat="1" ht="15.5" hidden="1">
      <c r="A300" s="250">
        <v>31</v>
      </c>
      <c r="B300" s="251" t="s">
        <v>411</v>
      </c>
      <c r="C300" s="250">
        <f t="shared" si="63"/>
        <v>2.02</v>
      </c>
      <c r="D300" s="250">
        <v>0</v>
      </c>
      <c r="E300" s="250">
        <v>1.1100000000000001</v>
      </c>
      <c r="F300" s="250">
        <v>0.91</v>
      </c>
      <c r="G300" s="250">
        <v>0</v>
      </c>
      <c r="H300" s="217">
        <f t="shared" si="64"/>
        <v>1.171</v>
      </c>
      <c r="I300" s="252">
        <v>0</v>
      </c>
      <c r="J300" s="252">
        <v>0</v>
      </c>
      <c r="K300" s="252">
        <v>0</v>
      </c>
      <c r="L300" s="252">
        <v>0</v>
      </c>
      <c r="M300" s="252">
        <v>1.171</v>
      </c>
      <c r="N300" s="252">
        <v>0</v>
      </c>
      <c r="O300" s="252">
        <v>0</v>
      </c>
      <c r="P300" s="252">
        <v>0</v>
      </c>
      <c r="Q300" s="170">
        <f t="shared" si="62"/>
        <v>385.58748564000007</v>
      </c>
      <c r="R300" s="172">
        <f t="shared" si="65"/>
        <v>0.9</v>
      </c>
      <c r="S300" s="172"/>
      <c r="T300" s="172"/>
      <c r="U300" s="172">
        <v>0.9</v>
      </c>
      <c r="V300" s="172"/>
      <c r="W300" s="172">
        <f t="shared" si="66"/>
        <v>0</v>
      </c>
      <c r="X300" s="172"/>
      <c r="Y300" s="172"/>
      <c r="Z300" s="172"/>
      <c r="AA300" s="172"/>
      <c r="AB300" s="172"/>
      <c r="AC300" s="172"/>
      <c r="AD300" s="172"/>
      <c r="AE300" s="172"/>
      <c r="AF300" s="201">
        <v>104</v>
      </c>
      <c r="AG300" s="172"/>
      <c r="AH300" s="172"/>
    </row>
    <row r="301" spans="1:34" s="160" customFormat="1" ht="15" hidden="1">
      <c r="A301" s="269"/>
      <c r="B301" s="270" t="s">
        <v>412</v>
      </c>
      <c r="C301" s="271">
        <f>SUM(C270:C300)</f>
        <v>67.924999999999997</v>
      </c>
      <c r="D301" s="271">
        <f t="shared" ref="D301:AF301" si="67">SUM(D270:D300)</f>
        <v>2.7149999999999999</v>
      </c>
      <c r="E301" s="271">
        <f t="shared" si="67"/>
        <v>19.021999999999998</v>
      </c>
      <c r="F301" s="271">
        <f t="shared" si="67"/>
        <v>37.258000000000003</v>
      </c>
      <c r="G301" s="271">
        <f t="shared" si="67"/>
        <v>8.93</v>
      </c>
      <c r="H301" s="271">
        <f t="shared" si="67"/>
        <v>15.521999999999998</v>
      </c>
      <c r="I301" s="271">
        <f t="shared" si="67"/>
        <v>1.5</v>
      </c>
      <c r="J301" s="271">
        <f t="shared" si="67"/>
        <v>1.1599999999999999</v>
      </c>
      <c r="K301" s="271">
        <f t="shared" si="67"/>
        <v>0</v>
      </c>
      <c r="L301" s="271">
        <f t="shared" si="67"/>
        <v>0</v>
      </c>
      <c r="M301" s="271">
        <f t="shared" si="67"/>
        <v>3.33</v>
      </c>
      <c r="N301" s="271">
        <f t="shared" si="67"/>
        <v>6.9420000000000002</v>
      </c>
      <c r="O301" s="271">
        <f t="shared" si="67"/>
        <v>0.55000000000000004</v>
      </c>
      <c r="P301" s="271">
        <f t="shared" si="67"/>
        <v>2.04</v>
      </c>
      <c r="Q301" s="271">
        <f t="shared" si="67"/>
        <v>10456.881014760002</v>
      </c>
      <c r="R301" s="271">
        <f t="shared" si="67"/>
        <v>41.979000000000006</v>
      </c>
      <c r="S301" s="271">
        <f t="shared" si="67"/>
        <v>0.14000000000000001</v>
      </c>
      <c r="T301" s="271">
        <f t="shared" si="67"/>
        <v>8.1489999999999991</v>
      </c>
      <c r="U301" s="271">
        <f t="shared" si="67"/>
        <v>32.450000000000003</v>
      </c>
      <c r="V301" s="271">
        <f t="shared" si="67"/>
        <v>1.2400000000000002</v>
      </c>
      <c r="W301" s="271">
        <f t="shared" si="67"/>
        <v>5.87</v>
      </c>
      <c r="X301" s="271">
        <f t="shared" si="67"/>
        <v>0</v>
      </c>
      <c r="Y301" s="271">
        <f t="shared" si="67"/>
        <v>0</v>
      </c>
      <c r="Z301" s="271">
        <f t="shared" si="67"/>
        <v>0</v>
      </c>
      <c r="AA301" s="271">
        <f t="shared" si="67"/>
        <v>0</v>
      </c>
      <c r="AB301" s="271">
        <f t="shared" si="67"/>
        <v>1.5</v>
      </c>
      <c r="AC301" s="271">
        <f t="shared" si="67"/>
        <v>3.57</v>
      </c>
      <c r="AD301" s="271">
        <f t="shared" si="67"/>
        <v>0</v>
      </c>
      <c r="AE301" s="271">
        <f t="shared" si="67"/>
        <v>0.8</v>
      </c>
      <c r="AF301" s="271">
        <f t="shared" si="67"/>
        <v>6361.2</v>
      </c>
      <c r="AG301" s="172"/>
      <c r="AH301" s="172"/>
    </row>
    <row r="302" spans="1:34" s="160" customFormat="1" ht="15.5" hidden="1">
      <c r="A302" s="188"/>
      <c r="B302" s="188"/>
      <c r="C302" s="188"/>
      <c r="D302" s="188"/>
      <c r="E302" s="188"/>
      <c r="F302" s="188"/>
      <c r="G302" s="272"/>
      <c r="H302" s="188"/>
      <c r="I302" s="188"/>
      <c r="J302" s="188"/>
      <c r="K302" s="188"/>
      <c r="L302" s="188"/>
      <c r="M302" s="188"/>
      <c r="N302" s="214"/>
      <c r="AF302" s="161"/>
    </row>
    <row r="303" spans="1:34" s="160" customFormat="1" ht="15.5" hidden="1">
      <c r="A303" s="469" t="s">
        <v>201</v>
      </c>
      <c r="B303" s="469"/>
      <c r="C303" s="469"/>
      <c r="D303" s="469"/>
      <c r="E303" s="469"/>
      <c r="F303" s="156"/>
      <c r="G303" s="157"/>
      <c r="H303" s="157"/>
      <c r="I303" s="158"/>
      <c r="J303" s="158"/>
      <c r="K303" s="158"/>
      <c r="L303" s="158"/>
      <c r="M303" s="158"/>
      <c r="N303" s="159"/>
      <c r="AF303" s="161"/>
    </row>
    <row r="304" spans="1:34" s="160" customFormat="1" ht="15.5" hidden="1">
      <c r="A304" s="469" t="s">
        <v>413</v>
      </c>
      <c r="B304" s="469"/>
      <c r="C304" s="469"/>
      <c r="D304" s="469"/>
      <c r="E304" s="469"/>
      <c r="F304" s="156"/>
      <c r="G304" s="157"/>
      <c r="H304" s="157"/>
      <c r="I304" s="158"/>
      <c r="J304" s="158"/>
      <c r="K304" s="158"/>
      <c r="L304" s="158"/>
      <c r="M304" s="158"/>
      <c r="N304" s="159"/>
      <c r="AF304" s="161"/>
    </row>
    <row r="305" spans="1:34" s="160" customFormat="1" ht="15.5" hidden="1">
      <c r="A305" s="188"/>
      <c r="B305" s="188"/>
      <c r="C305" s="188"/>
      <c r="D305" s="188"/>
      <c r="E305" s="188"/>
      <c r="F305" s="188"/>
      <c r="G305" s="188"/>
      <c r="H305" s="188"/>
      <c r="I305" s="188"/>
      <c r="J305" s="188"/>
      <c r="K305" s="188"/>
      <c r="L305" s="188"/>
      <c r="M305" s="188"/>
      <c r="N305" s="190"/>
      <c r="AF305" s="161"/>
    </row>
    <row r="306" spans="1:34" s="160" customFormat="1" ht="15.75" hidden="1" customHeight="1">
      <c r="A306" s="267" t="str">
        <f>A3</f>
        <v>BÁO CÁO  KẾT QUẢ THỰC HIỆN KẾ HOẠCH LÀM ĐƯỜNG GTNT, RÃNH THOÁT NƯỚC THEO CƠ CHẾ HỖ TRỢ XI MĂNG ĐẾN NGÀY 24/05/2018</v>
      </c>
      <c r="B306" s="267"/>
      <c r="C306" s="267"/>
      <c r="D306" s="267"/>
      <c r="E306" s="267"/>
      <c r="F306" s="267"/>
      <c r="G306" s="267"/>
      <c r="H306" s="267"/>
      <c r="I306" s="267"/>
      <c r="J306" s="267"/>
      <c r="K306" s="267"/>
      <c r="L306" s="267"/>
      <c r="M306" s="267"/>
      <c r="N306" s="267"/>
      <c r="O306" s="165"/>
      <c r="P306" s="165"/>
      <c r="Q306" s="165"/>
      <c r="R306" s="165"/>
      <c r="S306" s="165"/>
      <c r="T306" s="165"/>
      <c r="U306" s="165"/>
      <c r="V306" s="165"/>
      <c r="W306" s="165"/>
      <c r="X306" s="165"/>
      <c r="Y306" s="165"/>
      <c r="Z306" s="165"/>
      <c r="AA306" s="165"/>
      <c r="AB306" s="165"/>
      <c r="AC306" s="165"/>
      <c r="AD306" s="165"/>
      <c r="AE306" s="165"/>
      <c r="AF306" s="166"/>
      <c r="AG306" s="165"/>
      <c r="AH306" s="165"/>
    </row>
    <row r="307" spans="1:34" s="160" customFormat="1" ht="15.5" hidden="1">
      <c r="A307" s="188"/>
      <c r="B307" s="188"/>
      <c r="C307" s="189"/>
      <c r="D307" s="189"/>
      <c r="E307" s="188"/>
      <c r="F307" s="188"/>
      <c r="G307" s="188"/>
      <c r="H307" s="188"/>
      <c r="I307" s="188"/>
      <c r="J307" s="188"/>
      <c r="K307" s="188"/>
      <c r="L307" s="188"/>
      <c r="M307" s="188"/>
      <c r="N307" s="190"/>
      <c r="AF307" s="161"/>
    </row>
    <row r="308" spans="1:34" s="160" customFormat="1" ht="16.5" hidden="1" customHeight="1">
      <c r="A308" s="471" t="s">
        <v>0</v>
      </c>
      <c r="B308" s="455" t="s">
        <v>203</v>
      </c>
      <c r="C308" s="473" t="s">
        <v>175</v>
      </c>
      <c r="D308" s="473"/>
      <c r="E308" s="473"/>
      <c r="F308" s="473"/>
      <c r="G308" s="473"/>
      <c r="H308" s="473"/>
      <c r="I308" s="473"/>
      <c r="J308" s="473"/>
      <c r="K308" s="473"/>
      <c r="L308" s="473"/>
      <c r="M308" s="473"/>
      <c r="N308" s="473"/>
      <c r="O308" s="473"/>
      <c r="P308" s="473"/>
      <c r="Q308" s="473"/>
      <c r="R308" s="454" t="s">
        <v>176</v>
      </c>
      <c r="S308" s="454"/>
      <c r="T308" s="454"/>
      <c r="U308" s="454"/>
      <c r="V308" s="454"/>
      <c r="W308" s="454"/>
      <c r="X308" s="454"/>
      <c r="Y308" s="454"/>
      <c r="Z308" s="454"/>
      <c r="AA308" s="454"/>
      <c r="AB308" s="454"/>
      <c r="AC308" s="454"/>
      <c r="AD308" s="454"/>
      <c r="AE308" s="454"/>
      <c r="AF308" s="454"/>
      <c r="AG308" s="454" t="s">
        <v>177</v>
      </c>
      <c r="AH308" s="454"/>
    </row>
    <row r="309" spans="1:34" s="160" customFormat="1" ht="15.75" hidden="1" customHeight="1">
      <c r="A309" s="472"/>
      <c r="B309" s="456"/>
      <c r="C309" s="455" t="s">
        <v>179</v>
      </c>
      <c r="D309" s="457" t="s">
        <v>180</v>
      </c>
      <c r="E309" s="457"/>
      <c r="F309" s="457"/>
      <c r="G309" s="457"/>
      <c r="H309" s="458" t="s">
        <v>181</v>
      </c>
      <c r="I309" s="460" t="s">
        <v>182</v>
      </c>
      <c r="J309" s="461"/>
      <c r="K309" s="461"/>
      <c r="L309" s="461"/>
      <c r="M309" s="461" t="s">
        <v>183</v>
      </c>
      <c r="N309" s="461"/>
      <c r="O309" s="461"/>
      <c r="P309" s="462"/>
      <c r="Q309" s="463" t="s">
        <v>184</v>
      </c>
      <c r="R309" s="455" t="s">
        <v>185</v>
      </c>
      <c r="S309" s="466" t="s">
        <v>180</v>
      </c>
      <c r="T309" s="467"/>
      <c r="U309" s="467"/>
      <c r="V309" s="468"/>
      <c r="W309" s="458" t="s">
        <v>181</v>
      </c>
      <c r="X309" s="460" t="s">
        <v>182</v>
      </c>
      <c r="Y309" s="461"/>
      <c r="Z309" s="461"/>
      <c r="AA309" s="461"/>
      <c r="AB309" s="461" t="s">
        <v>183</v>
      </c>
      <c r="AC309" s="461"/>
      <c r="AD309" s="461"/>
      <c r="AE309" s="462"/>
      <c r="AF309" s="450" t="s">
        <v>186</v>
      </c>
      <c r="AG309" s="450" t="s">
        <v>187</v>
      </c>
      <c r="AH309" s="450" t="s">
        <v>188</v>
      </c>
    </row>
    <row r="310" spans="1:34" s="160" customFormat="1" ht="105" hidden="1" customHeight="1">
      <c r="A310" s="472"/>
      <c r="B310" s="456"/>
      <c r="C310" s="456"/>
      <c r="D310" s="408" t="s">
        <v>189</v>
      </c>
      <c r="E310" s="408" t="s">
        <v>190</v>
      </c>
      <c r="F310" s="408" t="s">
        <v>191</v>
      </c>
      <c r="G310" s="408" t="s">
        <v>192</v>
      </c>
      <c r="H310" s="459"/>
      <c r="I310" s="167" t="s">
        <v>204</v>
      </c>
      <c r="J310" s="167" t="s">
        <v>205</v>
      </c>
      <c r="K310" s="167" t="s">
        <v>206</v>
      </c>
      <c r="L310" s="167" t="s">
        <v>207</v>
      </c>
      <c r="M310" s="167" t="s">
        <v>204</v>
      </c>
      <c r="N310" s="167" t="s">
        <v>205</v>
      </c>
      <c r="O310" s="167" t="s">
        <v>206</v>
      </c>
      <c r="P310" s="167" t="s">
        <v>207</v>
      </c>
      <c r="Q310" s="464"/>
      <c r="R310" s="465"/>
      <c r="S310" s="408" t="s">
        <v>189</v>
      </c>
      <c r="T310" s="408" t="s">
        <v>190</v>
      </c>
      <c r="U310" s="408" t="s">
        <v>191</v>
      </c>
      <c r="V310" s="408" t="s">
        <v>192</v>
      </c>
      <c r="W310" s="459"/>
      <c r="X310" s="167" t="s">
        <v>204</v>
      </c>
      <c r="Y310" s="167" t="s">
        <v>205</v>
      </c>
      <c r="Z310" s="167" t="s">
        <v>206</v>
      </c>
      <c r="AA310" s="167" t="s">
        <v>207</v>
      </c>
      <c r="AB310" s="167" t="s">
        <v>204</v>
      </c>
      <c r="AC310" s="167" t="s">
        <v>205</v>
      </c>
      <c r="AD310" s="167" t="s">
        <v>206</v>
      </c>
      <c r="AE310" s="167" t="s">
        <v>207</v>
      </c>
      <c r="AF310" s="451"/>
      <c r="AG310" s="451"/>
      <c r="AH310" s="451"/>
    </row>
    <row r="311" spans="1:34" s="160" customFormat="1" ht="16.5" hidden="1">
      <c r="A311" s="273">
        <v>1</v>
      </c>
      <c r="B311" s="273" t="s">
        <v>414</v>
      </c>
      <c r="C311" s="274">
        <f>SUM(D311:G311)</f>
        <v>0.1</v>
      </c>
      <c r="D311" s="274"/>
      <c r="E311" s="274"/>
      <c r="F311" s="274"/>
      <c r="G311" s="274">
        <v>0.1</v>
      </c>
      <c r="H311" s="274">
        <f>SUM(I311:P311)</f>
        <v>0.4</v>
      </c>
      <c r="I311" s="274"/>
      <c r="J311" s="274"/>
      <c r="K311" s="274"/>
      <c r="L311" s="274"/>
      <c r="M311" s="274">
        <v>0.4</v>
      </c>
      <c r="N311" s="274"/>
      <c r="O311" s="274"/>
      <c r="P311" s="274"/>
      <c r="Q311" s="170">
        <f t="shared" ref="Q311:Q320" si="68">D311*285.06+E311*177.37+(F311+G311)*114.51+I311*85.71653+J311*71.6475+K311*87.00383+L311*58.25799+M311*72.16284+N311*60.90038+O311*76.51762+P311*50.57834</f>
        <v>40.316136</v>
      </c>
      <c r="R311" s="172">
        <f>SUM(S311:V311)</f>
        <v>0</v>
      </c>
      <c r="S311" s="218"/>
      <c r="T311" s="275"/>
      <c r="U311" s="275"/>
      <c r="V311" s="275"/>
      <c r="W311" s="172">
        <f>SUM(X311:AE311)</f>
        <v>0.2</v>
      </c>
      <c r="X311" s="172"/>
      <c r="Y311" s="172"/>
      <c r="Z311" s="172"/>
      <c r="AA311" s="172"/>
      <c r="AB311" s="172">
        <v>0.2</v>
      </c>
      <c r="AC311" s="172"/>
      <c r="AD311" s="172"/>
      <c r="AE311" s="172"/>
      <c r="AF311" s="201">
        <v>29</v>
      </c>
      <c r="AG311" s="172"/>
      <c r="AH311" s="172"/>
    </row>
    <row r="312" spans="1:34" s="160" customFormat="1" ht="18" hidden="1">
      <c r="A312" s="273">
        <v>2</v>
      </c>
      <c r="B312" s="273" t="s">
        <v>415</v>
      </c>
      <c r="C312" s="274">
        <f t="shared" ref="C312:C320" si="69">SUM(D312:G312)</f>
        <v>1.04</v>
      </c>
      <c r="D312" s="274"/>
      <c r="E312" s="274"/>
      <c r="F312" s="274">
        <v>0.94</v>
      </c>
      <c r="G312" s="274">
        <v>0.1</v>
      </c>
      <c r="H312" s="276">
        <f t="shared" ref="H312:H320" si="70">SUM(I312:P312)</f>
        <v>0</v>
      </c>
      <c r="I312" s="222"/>
      <c r="J312" s="223"/>
      <c r="K312" s="223"/>
      <c r="L312" s="223"/>
      <c r="M312" s="223"/>
      <c r="N312" s="224"/>
      <c r="O312" s="172"/>
      <c r="P312" s="172"/>
      <c r="Q312" s="170">
        <f t="shared" si="68"/>
        <v>119.0904</v>
      </c>
      <c r="R312" s="172">
        <f t="shared" ref="R312:R320" si="71">SUM(S312:V312)</f>
        <v>0.35</v>
      </c>
      <c r="S312" s="218"/>
      <c r="T312" s="275"/>
      <c r="U312" s="275">
        <v>0.35</v>
      </c>
      <c r="V312" s="275"/>
      <c r="W312" s="172">
        <f t="shared" ref="W312:W320" si="72">SUM(X312:AE312)</f>
        <v>0</v>
      </c>
      <c r="X312" s="172"/>
      <c r="Y312" s="172"/>
      <c r="Z312" s="172"/>
      <c r="AA312" s="172"/>
      <c r="AB312" s="172"/>
      <c r="AC312" s="172"/>
      <c r="AD312" s="172"/>
      <c r="AE312" s="172"/>
      <c r="AF312" s="201">
        <v>50</v>
      </c>
      <c r="AG312" s="172"/>
      <c r="AH312" s="172"/>
    </row>
    <row r="313" spans="1:34" s="160" customFormat="1" ht="18" hidden="1">
      <c r="A313" s="273">
        <v>3</v>
      </c>
      <c r="B313" s="273" t="s">
        <v>416</v>
      </c>
      <c r="C313" s="274">
        <f t="shared" si="69"/>
        <v>4.6500000000000004</v>
      </c>
      <c r="D313" s="274"/>
      <c r="E313" s="274">
        <v>1.6</v>
      </c>
      <c r="F313" s="274">
        <v>3.05</v>
      </c>
      <c r="G313" s="274"/>
      <c r="H313" s="276">
        <f t="shared" si="70"/>
        <v>0</v>
      </c>
      <c r="I313" s="222"/>
      <c r="J313" s="223"/>
      <c r="K313" s="223"/>
      <c r="L313" s="223"/>
      <c r="M313" s="223"/>
      <c r="N313" s="224"/>
      <c r="O313" s="172"/>
      <c r="P313" s="172"/>
      <c r="Q313" s="170">
        <f t="shared" si="68"/>
        <v>633.04750000000001</v>
      </c>
      <c r="R313" s="172">
        <f t="shared" si="71"/>
        <v>2.2000000000000002</v>
      </c>
      <c r="S313" s="218"/>
      <c r="T313" s="275">
        <v>0.75</v>
      </c>
      <c r="U313" s="275">
        <v>1.45</v>
      </c>
      <c r="V313" s="275"/>
      <c r="W313" s="172">
        <f t="shared" si="72"/>
        <v>0</v>
      </c>
      <c r="X313" s="172"/>
      <c r="Y313" s="172"/>
      <c r="Z313" s="172"/>
      <c r="AA313" s="172"/>
      <c r="AB313" s="172"/>
      <c r="AC313" s="172"/>
      <c r="AD313" s="172"/>
      <c r="AE313" s="172"/>
      <c r="AF313" s="201">
        <v>290.10000000000002</v>
      </c>
      <c r="AG313" s="172"/>
      <c r="AH313" s="172"/>
    </row>
    <row r="314" spans="1:34" s="160" customFormat="1" ht="16.5" hidden="1">
      <c r="A314" s="273">
        <v>4</v>
      </c>
      <c r="B314" s="273" t="s">
        <v>417</v>
      </c>
      <c r="C314" s="274">
        <f t="shared" si="69"/>
        <v>2</v>
      </c>
      <c r="D314" s="277"/>
      <c r="E314" s="274"/>
      <c r="F314" s="274">
        <v>2</v>
      </c>
      <c r="G314" s="274"/>
      <c r="H314" s="274">
        <f>SUM(I314:P314)</f>
        <v>0.5</v>
      </c>
      <c r="I314" s="274">
        <v>0.5</v>
      </c>
      <c r="J314" s="274"/>
      <c r="K314" s="274"/>
      <c r="L314" s="274"/>
      <c r="M314" s="274"/>
      <c r="N314" s="274"/>
      <c r="O314" s="274"/>
      <c r="P314" s="274"/>
      <c r="Q314" s="170">
        <f t="shared" si="68"/>
        <v>271.878265</v>
      </c>
      <c r="R314" s="172">
        <f t="shared" si="71"/>
        <v>0.35</v>
      </c>
      <c r="S314" s="218"/>
      <c r="T314" s="275"/>
      <c r="U314" s="275">
        <v>0.35</v>
      </c>
      <c r="V314" s="275"/>
      <c r="W314" s="172">
        <f t="shared" si="72"/>
        <v>0</v>
      </c>
      <c r="X314" s="172"/>
      <c r="Y314" s="172"/>
      <c r="Z314" s="172"/>
      <c r="AA314" s="172"/>
      <c r="AB314" s="172"/>
      <c r="AC314" s="172"/>
      <c r="AD314" s="172"/>
      <c r="AE314" s="172"/>
      <c r="AF314" s="201">
        <v>60</v>
      </c>
      <c r="AG314" s="172"/>
      <c r="AH314" s="172"/>
    </row>
    <row r="315" spans="1:34" s="160" customFormat="1" ht="16.5" hidden="1">
      <c r="A315" s="273">
        <v>5</v>
      </c>
      <c r="B315" s="273" t="s">
        <v>418</v>
      </c>
      <c r="C315" s="274">
        <f t="shared" si="69"/>
        <v>1.2</v>
      </c>
      <c r="D315" s="274"/>
      <c r="E315" s="274"/>
      <c r="F315" s="274">
        <v>1.2</v>
      </c>
      <c r="G315" s="274"/>
      <c r="H315" s="274">
        <f>SUM(I315:P315)</f>
        <v>0.5</v>
      </c>
      <c r="I315" s="274"/>
      <c r="J315" s="274"/>
      <c r="K315" s="274"/>
      <c r="L315" s="274"/>
      <c r="M315" s="274"/>
      <c r="N315" s="274">
        <v>0.5</v>
      </c>
      <c r="O315" s="274"/>
      <c r="P315" s="274"/>
      <c r="Q315" s="170">
        <f t="shared" si="68"/>
        <v>167.86219</v>
      </c>
      <c r="R315" s="172">
        <f t="shared" si="71"/>
        <v>1.2</v>
      </c>
      <c r="S315" s="218"/>
      <c r="T315" s="275"/>
      <c r="U315" s="275">
        <v>1.2</v>
      </c>
      <c r="V315" s="275"/>
      <c r="W315" s="172">
        <f t="shared" si="72"/>
        <v>0</v>
      </c>
      <c r="X315" s="172"/>
      <c r="Y315" s="172"/>
      <c r="Z315" s="172"/>
      <c r="AA315" s="172"/>
      <c r="AB315" s="172"/>
      <c r="AC315" s="172"/>
      <c r="AD315" s="172"/>
      <c r="AE315" s="172"/>
      <c r="AF315" s="201">
        <v>137.4</v>
      </c>
      <c r="AG315" s="172"/>
      <c r="AH315" s="172"/>
    </row>
    <row r="316" spans="1:34" s="160" customFormat="1" ht="18" hidden="1">
      <c r="A316" s="273">
        <v>6</v>
      </c>
      <c r="B316" s="273" t="s">
        <v>419</v>
      </c>
      <c r="C316" s="274">
        <f t="shared" si="69"/>
        <v>1.4549999999999998</v>
      </c>
      <c r="D316" s="274"/>
      <c r="E316" s="274"/>
      <c r="F316" s="274">
        <v>0.30499999999999999</v>
      </c>
      <c r="G316" s="274">
        <v>1.1499999999999999</v>
      </c>
      <c r="H316" s="276">
        <f t="shared" si="70"/>
        <v>0</v>
      </c>
      <c r="I316" s="222"/>
      <c r="J316" s="223"/>
      <c r="K316" s="223"/>
      <c r="L316" s="223"/>
      <c r="M316" s="223"/>
      <c r="N316" s="224"/>
      <c r="O316" s="172"/>
      <c r="P316" s="172"/>
      <c r="Q316" s="170">
        <f t="shared" si="68"/>
        <v>166.61204999999998</v>
      </c>
      <c r="R316" s="172">
        <f t="shared" si="71"/>
        <v>0.3</v>
      </c>
      <c r="S316" s="218"/>
      <c r="T316" s="275"/>
      <c r="U316" s="275">
        <v>0.3</v>
      </c>
      <c r="V316" s="275"/>
      <c r="W316" s="172">
        <f t="shared" si="72"/>
        <v>0</v>
      </c>
      <c r="X316" s="172"/>
      <c r="Y316" s="172"/>
      <c r="Z316" s="172"/>
      <c r="AA316" s="172"/>
      <c r="AB316" s="172"/>
      <c r="AC316" s="172"/>
      <c r="AD316" s="172"/>
      <c r="AE316" s="172"/>
      <c r="AF316" s="201">
        <v>42</v>
      </c>
      <c r="AG316" s="172"/>
      <c r="AH316" s="172"/>
    </row>
    <row r="317" spans="1:34" s="160" customFormat="1" ht="18" hidden="1">
      <c r="A317" s="273">
        <v>7</v>
      </c>
      <c r="B317" s="273" t="s">
        <v>420</v>
      </c>
      <c r="C317" s="274">
        <f t="shared" si="69"/>
        <v>0.92</v>
      </c>
      <c r="D317" s="274"/>
      <c r="E317" s="274"/>
      <c r="F317" s="274">
        <v>0.67</v>
      </c>
      <c r="G317" s="274">
        <v>0.25</v>
      </c>
      <c r="H317" s="276">
        <f t="shared" si="70"/>
        <v>0</v>
      </c>
      <c r="I317" s="222"/>
      <c r="J317" s="223"/>
      <c r="K317" s="223"/>
      <c r="L317" s="223"/>
      <c r="M317" s="223"/>
      <c r="N317" s="224"/>
      <c r="O317" s="172"/>
      <c r="P317" s="172"/>
      <c r="Q317" s="170">
        <f t="shared" si="68"/>
        <v>105.34920000000001</v>
      </c>
      <c r="R317" s="172">
        <f t="shared" si="71"/>
        <v>0.76</v>
      </c>
      <c r="S317" s="218"/>
      <c r="T317" s="275"/>
      <c r="U317" s="275">
        <v>0.76</v>
      </c>
      <c r="V317" s="275"/>
      <c r="W317" s="172">
        <f t="shared" si="72"/>
        <v>0</v>
      </c>
      <c r="X317" s="172"/>
      <c r="Y317" s="172"/>
      <c r="Z317" s="172"/>
      <c r="AA317" s="172"/>
      <c r="AB317" s="172"/>
      <c r="AC317" s="172"/>
      <c r="AD317" s="172"/>
      <c r="AE317" s="172"/>
      <c r="AF317" s="201">
        <v>104</v>
      </c>
      <c r="AG317" s="172"/>
      <c r="AH317" s="172"/>
    </row>
    <row r="318" spans="1:34" s="160" customFormat="1" ht="18" hidden="1">
      <c r="A318" s="273">
        <v>9</v>
      </c>
      <c r="B318" s="273" t="s">
        <v>421</v>
      </c>
      <c r="C318" s="274">
        <f t="shared" si="69"/>
        <v>0.05</v>
      </c>
      <c r="D318" s="274"/>
      <c r="E318" s="274">
        <v>0.05</v>
      </c>
      <c r="F318" s="274"/>
      <c r="G318" s="274"/>
      <c r="H318" s="276">
        <f t="shared" si="70"/>
        <v>0</v>
      </c>
      <c r="I318" s="222"/>
      <c r="J318" s="223"/>
      <c r="K318" s="223"/>
      <c r="L318" s="223"/>
      <c r="M318" s="223"/>
      <c r="N318" s="224"/>
      <c r="O318" s="172"/>
      <c r="P318" s="172"/>
      <c r="Q318" s="170">
        <f t="shared" si="68"/>
        <v>8.8685000000000009</v>
      </c>
      <c r="R318" s="172">
        <f t="shared" si="71"/>
        <v>0.22</v>
      </c>
      <c r="S318" s="218"/>
      <c r="T318" s="275"/>
      <c r="U318" s="275">
        <v>0.22</v>
      </c>
      <c r="V318" s="275"/>
      <c r="W318" s="172">
        <f t="shared" si="72"/>
        <v>0.2</v>
      </c>
      <c r="X318" s="172"/>
      <c r="Y318" s="172"/>
      <c r="Z318" s="172"/>
      <c r="AA318" s="172"/>
      <c r="AB318" s="172">
        <v>0.2</v>
      </c>
      <c r="AC318" s="172"/>
      <c r="AD318" s="172"/>
      <c r="AE318" s="172"/>
      <c r="AF318" s="201">
        <v>45</v>
      </c>
      <c r="AG318" s="172"/>
      <c r="AH318" s="172"/>
    </row>
    <row r="319" spans="1:34" s="160" customFormat="1" ht="16.5" hidden="1">
      <c r="A319" s="273">
        <v>10</v>
      </c>
      <c r="B319" s="274" t="s">
        <v>422</v>
      </c>
      <c r="C319" s="274"/>
      <c r="D319" s="274"/>
      <c r="E319" s="274"/>
      <c r="F319" s="274"/>
      <c r="G319" s="274"/>
      <c r="H319" s="274">
        <f>SUM(I319:P319)</f>
        <v>1.75</v>
      </c>
      <c r="I319" s="274">
        <v>0.78</v>
      </c>
      <c r="J319" s="274"/>
      <c r="K319" s="274"/>
      <c r="L319" s="274"/>
      <c r="M319" s="274">
        <v>0.97</v>
      </c>
      <c r="N319" s="274"/>
      <c r="O319" s="274"/>
      <c r="P319" s="274"/>
      <c r="Q319" s="170">
        <f t="shared" si="68"/>
        <v>136.8568482</v>
      </c>
      <c r="R319" s="172"/>
      <c r="S319" s="218"/>
      <c r="T319" s="275">
        <v>0.05</v>
      </c>
      <c r="U319" s="275"/>
      <c r="V319" s="275"/>
      <c r="W319" s="172"/>
      <c r="X319" s="172"/>
      <c r="Y319" s="172"/>
      <c r="Z319" s="172"/>
      <c r="AA319" s="172"/>
      <c r="AB319" s="172"/>
      <c r="AC319" s="172"/>
      <c r="AD319" s="172"/>
      <c r="AE319" s="172"/>
      <c r="AF319" s="201">
        <v>8.8699999999999992</v>
      </c>
      <c r="AG319" s="172"/>
      <c r="AH319" s="172"/>
    </row>
    <row r="320" spans="1:34" s="160" customFormat="1" ht="18" hidden="1">
      <c r="A320" s="273">
        <v>11</v>
      </c>
      <c r="B320" s="273" t="s">
        <v>423</v>
      </c>
      <c r="C320" s="274">
        <f t="shared" si="69"/>
        <v>0.9</v>
      </c>
      <c r="D320" s="274"/>
      <c r="E320" s="274"/>
      <c r="F320" s="274">
        <v>0.9</v>
      </c>
      <c r="G320" s="274"/>
      <c r="H320" s="276">
        <f t="shared" si="70"/>
        <v>0</v>
      </c>
      <c r="I320" s="222"/>
      <c r="J320" s="223"/>
      <c r="K320" s="223"/>
      <c r="L320" s="223"/>
      <c r="M320" s="223"/>
      <c r="N320" s="224"/>
      <c r="O320" s="172"/>
      <c r="P320" s="172"/>
      <c r="Q320" s="170">
        <f t="shared" si="68"/>
        <v>103.05900000000001</v>
      </c>
      <c r="R320" s="172">
        <f t="shared" si="71"/>
        <v>0.5</v>
      </c>
      <c r="S320" s="218"/>
      <c r="T320" s="275"/>
      <c r="U320" s="275">
        <v>0.5</v>
      </c>
      <c r="V320" s="275"/>
      <c r="W320" s="172">
        <f t="shared" si="72"/>
        <v>0</v>
      </c>
      <c r="X320" s="172"/>
      <c r="Y320" s="172"/>
      <c r="Z320" s="172"/>
      <c r="AA320" s="172"/>
      <c r="AB320" s="172"/>
      <c r="AC320" s="172"/>
      <c r="AD320" s="172"/>
      <c r="AE320" s="172"/>
      <c r="AF320" s="201">
        <v>62</v>
      </c>
      <c r="AG320" s="172"/>
      <c r="AH320" s="172"/>
    </row>
    <row r="321" spans="1:34" s="160" customFormat="1" ht="15" hidden="1">
      <c r="A321" s="474" t="s">
        <v>2</v>
      </c>
      <c r="B321" s="474"/>
      <c r="C321" s="265">
        <f t="shared" ref="C321:AF321" si="73">SUM(C311:C320)</f>
        <v>12.315000000000001</v>
      </c>
      <c r="D321" s="265">
        <f t="shared" si="73"/>
        <v>0</v>
      </c>
      <c r="E321" s="265">
        <f t="shared" si="73"/>
        <v>1.6500000000000001</v>
      </c>
      <c r="F321" s="265">
        <f t="shared" si="73"/>
        <v>9.0650000000000013</v>
      </c>
      <c r="G321" s="265">
        <f t="shared" si="73"/>
        <v>1.5999999999999999</v>
      </c>
      <c r="H321" s="265">
        <f t="shared" si="73"/>
        <v>3.15</v>
      </c>
      <c r="I321" s="265">
        <f t="shared" si="73"/>
        <v>1.28</v>
      </c>
      <c r="J321" s="265">
        <f t="shared" si="73"/>
        <v>0</v>
      </c>
      <c r="K321" s="265">
        <f t="shared" si="73"/>
        <v>0</v>
      </c>
      <c r="L321" s="265">
        <f t="shared" si="73"/>
        <v>0</v>
      </c>
      <c r="M321" s="265">
        <f t="shared" si="73"/>
        <v>1.37</v>
      </c>
      <c r="N321" s="265">
        <f t="shared" si="73"/>
        <v>0.5</v>
      </c>
      <c r="O321" s="265">
        <f t="shared" si="73"/>
        <v>0</v>
      </c>
      <c r="P321" s="265">
        <f t="shared" si="73"/>
        <v>0</v>
      </c>
      <c r="Q321" s="278">
        <f t="shared" si="73"/>
        <v>1752.9400892000003</v>
      </c>
      <c r="R321" s="265">
        <f t="shared" si="73"/>
        <v>5.88</v>
      </c>
      <c r="S321" s="265">
        <f t="shared" si="73"/>
        <v>0</v>
      </c>
      <c r="T321" s="265">
        <f t="shared" si="73"/>
        <v>0.8</v>
      </c>
      <c r="U321" s="265">
        <f t="shared" si="73"/>
        <v>5.129999999999999</v>
      </c>
      <c r="V321" s="265">
        <f t="shared" si="73"/>
        <v>0</v>
      </c>
      <c r="W321" s="265">
        <f t="shared" si="73"/>
        <v>0.4</v>
      </c>
      <c r="X321" s="265">
        <f t="shared" si="73"/>
        <v>0</v>
      </c>
      <c r="Y321" s="265">
        <f t="shared" si="73"/>
        <v>0</v>
      </c>
      <c r="Z321" s="265">
        <f t="shared" si="73"/>
        <v>0</v>
      </c>
      <c r="AA321" s="265">
        <f t="shared" si="73"/>
        <v>0</v>
      </c>
      <c r="AB321" s="265">
        <f t="shared" si="73"/>
        <v>0.4</v>
      </c>
      <c r="AC321" s="265">
        <f t="shared" si="73"/>
        <v>0</v>
      </c>
      <c r="AD321" s="265">
        <f t="shared" si="73"/>
        <v>0</v>
      </c>
      <c r="AE321" s="265">
        <f t="shared" si="73"/>
        <v>0</v>
      </c>
      <c r="AF321" s="278">
        <f t="shared" si="73"/>
        <v>828.37</v>
      </c>
      <c r="AG321" s="172"/>
      <c r="AH321" s="172"/>
    </row>
    <row r="322" spans="1:34" s="160" customFormat="1" ht="15.5" hidden="1">
      <c r="A322" s="188"/>
      <c r="B322" s="188"/>
      <c r="C322" s="188"/>
      <c r="D322" s="188"/>
      <c r="E322" s="188"/>
      <c r="F322" s="188"/>
      <c r="G322" s="188"/>
      <c r="H322" s="188"/>
      <c r="I322" s="188"/>
      <c r="J322" s="188"/>
      <c r="K322" s="188"/>
      <c r="L322" s="188"/>
      <c r="M322" s="188"/>
      <c r="N322" s="190"/>
      <c r="AF322" s="161"/>
    </row>
    <row r="323" spans="1:34" s="160" customFormat="1" ht="15.5" hidden="1">
      <c r="A323" s="469" t="s">
        <v>201</v>
      </c>
      <c r="B323" s="469"/>
      <c r="C323" s="469"/>
      <c r="D323" s="469"/>
      <c r="E323" s="469"/>
      <c r="F323" s="156"/>
      <c r="G323" s="157"/>
      <c r="H323" s="157"/>
      <c r="I323" s="158"/>
      <c r="J323" s="158"/>
      <c r="K323" s="158"/>
      <c r="L323" s="158"/>
      <c r="M323" s="158"/>
      <c r="N323" s="159"/>
      <c r="AF323" s="161"/>
    </row>
    <row r="324" spans="1:34" s="160" customFormat="1" ht="15.5" hidden="1">
      <c r="A324" s="469" t="s">
        <v>424</v>
      </c>
      <c r="B324" s="469"/>
      <c r="C324" s="469"/>
      <c r="D324" s="469"/>
      <c r="E324" s="469"/>
      <c r="F324" s="156"/>
      <c r="G324" s="157"/>
      <c r="H324" s="157"/>
      <c r="I324" s="158"/>
      <c r="J324" s="158"/>
      <c r="K324" s="158"/>
      <c r="L324" s="158"/>
      <c r="M324" s="158"/>
      <c r="N324" s="159"/>
      <c r="AF324" s="161"/>
    </row>
    <row r="325" spans="1:34" s="160" customFormat="1" ht="15.5" hidden="1">
      <c r="A325" s="188"/>
      <c r="B325" s="188"/>
      <c r="C325" s="188"/>
      <c r="D325" s="188"/>
      <c r="E325" s="188"/>
      <c r="F325" s="188"/>
      <c r="G325" s="188"/>
      <c r="H325" s="188"/>
      <c r="I325" s="188"/>
      <c r="J325" s="188"/>
      <c r="K325" s="188"/>
      <c r="L325" s="188"/>
      <c r="M325" s="188"/>
      <c r="N325" s="190"/>
      <c r="AF325" s="161"/>
    </row>
    <row r="326" spans="1:34" s="160" customFormat="1" ht="15" hidden="1">
      <c r="A326" s="470" t="str">
        <f>A3</f>
        <v>BÁO CÁO  KẾT QUẢ THỰC HIỆN KẾ HOẠCH LÀM ĐƯỜNG GTNT, RÃNH THOÁT NƯỚC THEO CƠ CHẾ HỖ TRỢ XI MĂNG ĐẾN NGÀY 24/05/2018</v>
      </c>
      <c r="B326" s="470"/>
      <c r="C326" s="470"/>
      <c r="D326" s="470"/>
      <c r="E326" s="470"/>
      <c r="F326" s="470"/>
      <c r="G326" s="470"/>
      <c r="H326" s="470"/>
      <c r="I326" s="470"/>
      <c r="J326" s="470"/>
      <c r="K326" s="470"/>
      <c r="L326" s="470"/>
      <c r="M326" s="470"/>
      <c r="N326" s="470"/>
      <c r="AF326" s="161"/>
    </row>
    <row r="327" spans="1:34" s="160" customFormat="1" ht="15.5" hidden="1">
      <c r="A327" s="188"/>
      <c r="B327" s="188"/>
      <c r="C327" s="189"/>
      <c r="D327" s="189"/>
      <c r="E327" s="188"/>
      <c r="F327" s="188"/>
      <c r="G327" s="188"/>
      <c r="H327" s="188"/>
      <c r="I327" s="188"/>
      <c r="J327" s="188"/>
      <c r="K327" s="188"/>
      <c r="L327" s="188"/>
      <c r="M327" s="188"/>
      <c r="N327" s="190"/>
      <c r="AF327" s="161"/>
    </row>
    <row r="328" spans="1:34" s="160" customFormat="1" ht="16.5" hidden="1" customHeight="1">
      <c r="A328" s="471" t="s">
        <v>0</v>
      </c>
      <c r="B328" s="455" t="s">
        <v>203</v>
      </c>
      <c r="C328" s="473" t="s">
        <v>175</v>
      </c>
      <c r="D328" s="473"/>
      <c r="E328" s="473"/>
      <c r="F328" s="473"/>
      <c r="G328" s="473"/>
      <c r="H328" s="473"/>
      <c r="I328" s="473"/>
      <c r="J328" s="473"/>
      <c r="K328" s="473"/>
      <c r="L328" s="473"/>
      <c r="M328" s="473"/>
      <c r="N328" s="473"/>
      <c r="O328" s="473"/>
      <c r="P328" s="473"/>
      <c r="Q328" s="473"/>
      <c r="R328" s="454" t="s">
        <v>176</v>
      </c>
      <c r="S328" s="454"/>
      <c r="T328" s="454"/>
      <c r="U328" s="454"/>
      <c r="V328" s="454"/>
      <c r="W328" s="454"/>
      <c r="X328" s="454"/>
      <c r="Y328" s="454"/>
      <c r="Z328" s="454"/>
      <c r="AA328" s="454"/>
      <c r="AB328" s="454"/>
      <c r="AC328" s="454"/>
      <c r="AD328" s="454"/>
      <c r="AE328" s="454"/>
      <c r="AF328" s="454"/>
      <c r="AG328" s="454" t="s">
        <v>177</v>
      </c>
      <c r="AH328" s="454"/>
    </row>
    <row r="329" spans="1:34" s="160" customFormat="1" ht="15.75" hidden="1" customHeight="1">
      <c r="A329" s="472"/>
      <c r="B329" s="456"/>
      <c r="C329" s="455" t="s">
        <v>179</v>
      </c>
      <c r="D329" s="457" t="s">
        <v>180</v>
      </c>
      <c r="E329" s="457"/>
      <c r="F329" s="457"/>
      <c r="G329" s="457"/>
      <c r="H329" s="458" t="s">
        <v>181</v>
      </c>
      <c r="I329" s="460" t="s">
        <v>182</v>
      </c>
      <c r="J329" s="461"/>
      <c r="K329" s="461"/>
      <c r="L329" s="461"/>
      <c r="M329" s="461" t="s">
        <v>183</v>
      </c>
      <c r="N329" s="461"/>
      <c r="O329" s="461"/>
      <c r="P329" s="462"/>
      <c r="Q329" s="463" t="s">
        <v>184</v>
      </c>
      <c r="R329" s="455" t="s">
        <v>185</v>
      </c>
      <c r="S329" s="466" t="s">
        <v>180</v>
      </c>
      <c r="T329" s="467"/>
      <c r="U329" s="467"/>
      <c r="V329" s="468"/>
      <c r="W329" s="458" t="s">
        <v>181</v>
      </c>
      <c r="X329" s="460" t="s">
        <v>182</v>
      </c>
      <c r="Y329" s="461"/>
      <c r="Z329" s="461"/>
      <c r="AA329" s="461"/>
      <c r="AB329" s="461" t="s">
        <v>183</v>
      </c>
      <c r="AC329" s="461"/>
      <c r="AD329" s="461"/>
      <c r="AE329" s="462"/>
      <c r="AF329" s="450" t="s">
        <v>186</v>
      </c>
      <c r="AG329" s="450" t="s">
        <v>187</v>
      </c>
      <c r="AH329" s="450" t="s">
        <v>188</v>
      </c>
    </row>
    <row r="330" spans="1:34" s="160" customFormat="1" ht="105" hidden="1" customHeight="1">
      <c r="A330" s="472"/>
      <c r="B330" s="456"/>
      <c r="C330" s="456"/>
      <c r="D330" s="408" t="s">
        <v>189</v>
      </c>
      <c r="E330" s="408" t="s">
        <v>190</v>
      </c>
      <c r="F330" s="408" t="s">
        <v>191</v>
      </c>
      <c r="G330" s="408" t="s">
        <v>192</v>
      </c>
      <c r="H330" s="459"/>
      <c r="I330" s="167" t="s">
        <v>204</v>
      </c>
      <c r="J330" s="167" t="s">
        <v>205</v>
      </c>
      <c r="K330" s="167" t="s">
        <v>206</v>
      </c>
      <c r="L330" s="167" t="s">
        <v>207</v>
      </c>
      <c r="M330" s="167" t="s">
        <v>204</v>
      </c>
      <c r="N330" s="167" t="s">
        <v>205</v>
      </c>
      <c r="O330" s="167" t="s">
        <v>206</v>
      </c>
      <c r="P330" s="167" t="s">
        <v>207</v>
      </c>
      <c r="Q330" s="464"/>
      <c r="R330" s="465"/>
      <c r="S330" s="408" t="s">
        <v>189</v>
      </c>
      <c r="T330" s="408" t="s">
        <v>190</v>
      </c>
      <c r="U330" s="408" t="s">
        <v>191</v>
      </c>
      <c r="V330" s="408" t="s">
        <v>192</v>
      </c>
      <c r="W330" s="459"/>
      <c r="X330" s="167" t="s">
        <v>204</v>
      </c>
      <c r="Y330" s="167" t="s">
        <v>205</v>
      </c>
      <c r="Z330" s="167" t="s">
        <v>206</v>
      </c>
      <c r="AA330" s="167" t="s">
        <v>207</v>
      </c>
      <c r="AB330" s="167" t="s">
        <v>204</v>
      </c>
      <c r="AC330" s="167" t="s">
        <v>205</v>
      </c>
      <c r="AD330" s="167" t="s">
        <v>206</v>
      </c>
      <c r="AE330" s="167" t="s">
        <v>207</v>
      </c>
      <c r="AF330" s="451"/>
      <c r="AG330" s="451"/>
      <c r="AH330" s="451"/>
    </row>
    <row r="331" spans="1:34" s="160" customFormat="1" ht="15.5" hidden="1">
      <c r="A331" s="279">
        <v>1</v>
      </c>
      <c r="B331" s="280" t="s">
        <v>425</v>
      </c>
      <c r="C331" s="281">
        <f>SUM(D331:G331)</f>
        <v>2.6390000000000002</v>
      </c>
      <c r="D331" s="282"/>
      <c r="E331" s="282"/>
      <c r="F331" s="282">
        <v>1.329</v>
      </c>
      <c r="G331" s="282">
        <v>1.31</v>
      </c>
      <c r="H331" s="283">
        <f>SUM(I331:P331)</f>
        <v>0.52500000000000002</v>
      </c>
      <c r="I331" s="284"/>
      <c r="J331" s="284"/>
      <c r="K331" s="284"/>
      <c r="L331" s="284"/>
      <c r="M331" s="284">
        <v>0.125</v>
      </c>
      <c r="N331" s="284">
        <v>0.4</v>
      </c>
      <c r="O331" s="284"/>
      <c r="P331" s="284"/>
      <c r="Q331" s="170">
        <f t="shared" ref="Q331:Q352" si="74">D331*285.06+E331*177.37+(F331+G331)*114.51+I331*85.71653+J331*71.6475+K331*87.00383+L331*58.25799+M331*72.16284+N331*60.90038+O331*76.51762+P331*50.57834</f>
        <v>335.57239700000002</v>
      </c>
      <c r="R331" s="230">
        <f>SUM(S331:V331)</f>
        <v>1.0680000000000001</v>
      </c>
      <c r="S331" s="172"/>
      <c r="T331" s="172"/>
      <c r="U331" s="172">
        <v>1.0680000000000001</v>
      </c>
      <c r="V331" s="172"/>
      <c r="W331" s="171">
        <f>SUM(X331:AE331)</f>
        <v>0.12</v>
      </c>
      <c r="X331" s="172"/>
      <c r="Y331" s="172"/>
      <c r="Z331" s="172"/>
      <c r="AA331" s="172"/>
      <c r="AB331" s="285">
        <v>0.12</v>
      </c>
      <c r="AC331" s="172"/>
      <c r="AD331" s="172"/>
      <c r="AE331" s="172"/>
      <c r="AF331" s="286">
        <v>189.4</v>
      </c>
      <c r="AG331" s="172"/>
      <c r="AH331" s="172"/>
    </row>
    <row r="332" spans="1:34" s="160" customFormat="1" ht="15.5" hidden="1">
      <c r="A332" s="287">
        <v>2</v>
      </c>
      <c r="B332" s="288" t="s">
        <v>426</v>
      </c>
      <c r="C332" s="281">
        <f t="shared" ref="C332:C352" si="75">SUM(D332:G332)</f>
        <v>1.2</v>
      </c>
      <c r="D332" s="289"/>
      <c r="E332" s="290"/>
      <c r="F332" s="289"/>
      <c r="G332" s="289">
        <v>1.2</v>
      </c>
      <c r="H332" s="291">
        <f>SUM(I332:P332)</f>
        <v>0</v>
      </c>
      <c r="I332" s="292"/>
      <c r="J332" s="292"/>
      <c r="K332" s="292"/>
      <c r="L332" s="292"/>
      <c r="M332" s="292"/>
      <c r="N332" s="292"/>
      <c r="O332" s="292"/>
      <c r="P332" s="292"/>
      <c r="Q332" s="170">
        <f t="shared" si="74"/>
        <v>137.41200000000001</v>
      </c>
      <c r="R332" s="230">
        <f t="shared" ref="R332:R352" si="76">SUM(S332:V332)</f>
        <v>0.4</v>
      </c>
      <c r="S332" s="172"/>
      <c r="T332" s="172"/>
      <c r="U332" s="172">
        <v>0.2</v>
      </c>
      <c r="V332" s="172">
        <v>0.2</v>
      </c>
      <c r="W332" s="171">
        <f t="shared" ref="W332:W352" si="77">SUM(X332:AE332)</f>
        <v>0</v>
      </c>
      <c r="X332" s="172"/>
      <c r="Y332" s="172"/>
      <c r="Z332" s="172"/>
      <c r="AA332" s="172"/>
      <c r="AB332" s="172"/>
      <c r="AC332" s="172"/>
      <c r="AD332" s="172"/>
      <c r="AE332" s="172"/>
      <c r="AF332" s="286">
        <v>92.7</v>
      </c>
      <c r="AG332" s="172"/>
      <c r="AH332" s="172"/>
    </row>
    <row r="333" spans="1:34" s="160" customFormat="1" ht="15.5" hidden="1">
      <c r="A333" s="287">
        <v>3</v>
      </c>
      <c r="B333" s="288" t="s">
        <v>427</v>
      </c>
      <c r="C333" s="281">
        <f t="shared" si="75"/>
        <v>1.5</v>
      </c>
      <c r="D333" s="289"/>
      <c r="E333" s="289">
        <v>1</v>
      </c>
      <c r="F333" s="289">
        <v>0.5</v>
      </c>
      <c r="G333" s="289"/>
      <c r="H333" s="291">
        <f>SUM(I333:P333)</f>
        <v>0.1</v>
      </c>
      <c r="I333" s="292"/>
      <c r="J333" s="292"/>
      <c r="K333" s="292"/>
      <c r="L333" s="292"/>
      <c r="M333" s="292"/>
      <c r="N333" s="292">
        <v>0.1</v>
      </c>
      <c r="O333" s="292"/>
      <c r="P333" s="292"/>
      <c r="Q333" s="170">
        <f t="shared" si="74"/>
        <v>240.71503799999999</v>
      </c>
      <c r="R333" s="230">
        <f t="shared" si="76"/>
        <v>0.496</v>
      </c>
      <c r="S333" s="172"/>
      <c r="T333" s="172">
        <v>0.496</v>
      </c>
      <c r="U333" s="172"/>
      <c r="V333" s="172"/>
      <c r="W333" s="171">
        <f t="shared" si="77"/>
        <v>0</v>
      </c>
      <c r="X333" s="172"/>
      <c r="Y333" s="172"/>
      <c r="Z333" s="172"/>
      <c r="AA333" s="172"/>
      <c r="AB333" s="172"/>
      <c r="AC333" s="172"/>
      <c r="AD333" s="172"/>
      <c r="AE333" s="172"/>
      <c r="AF333" s="286">
        <v>98</v>
      </c>
      <c r="AG333" s="172"/>
      <c r="AH333" s="172"/>
    </row>
    <row r="334" spans="1:34" s="160" customFormat="1" ht="15.5" hidden="1">
      <c r="A334" s="287">
        <v>4</v>
      </c>
      <c r="B334" s="288" t="s">
        <v>428</v>
      </c>
      <c r="C334" s="281">
        <f t="shared" si="75"/>
        <v>6.27</v>
      </c>
      <c r="D334" s="289">
        <v>0.6</v>
      </c>
      <c r="E334" s="289">
        <v>1.99</v>
      </c>
      <c r="F334" s="289">
        <v>1.02</v>
      </c>
      <c r="G334" s="289">
        <v>2.66</v>
      </c>
      <c r="H334" s="291">
        <f>SUM(I334:P334)</f>
        <v>0.33</v>
      </c>
      <c r="I334" s="292"/>
      <c r="J334" s="292"/>
      <c r="K334" s="292"/>
      <c r="L334" s="292"/>
      <c r="M334" s="292"/>
      <c r="N334" s="292">
        <v>0.33</v>
      </c>
      <c r="O334" s="292"/>
      <c r="P334" s="292"/>
      <c r="Q334" s="170">
        <f t="shared" si="74"/>
        <v>965.49622540000007</v>
      </c>
      <c r="R334" s="230">
        <f t="shared" si="76"/>
        <v>0.57999999999999996</v>
      </c>
      <c r="S334" s="172"/>
      <c r="T334" s="172"/>
      <c r="U334" s="172"/>
      <c r="V334" s="172">
        <v>0.57999999999999996</v>
      </c>
      <c r="W334" s="171">
        <f t="shared" si="77"/>
        <v>0</v>
      </c>
      <c r="X334" s="172"/>
      <c r="Y334" s="172"/>
      <c r="Z334" s="172"/>
      <c r="AA334" s="172"/>
      <c r="AB334" s="172"/>
      <c r="AC334" s="172"/>
      <c r="AD334" s="172"/>
      <c r="AE334" s="172"/>
      <c r="AF334" s="286">
        <v>130</v>
      </c>
      <c r="AG334" s="172"/>
      <c r="AH334" s="172"/>
    </row>
    <row r="335" spans="1:34" s="160" customFormat="1" ht="15.5" hidden="1">
      <c r="A335" s="287">
        <v>5</v>
      </c>
      <c r="B335" s="288" t="s">
        <v>429</v>
      </c>
      <c r="C335" s="281">
        <f t="shared" si="75"/>
        <v>2</v>
      </c>
      <c r="D335" s="289"/>
      <c r="E335" s="289">
        <v>0.4</v>
      </c>
      <c r="F335" s="289">
        <v>0.6</v>
      </c>
      <c r="G335" s="289">
        <v>1</v>
      </c>
      <c r="H335" s="291">
        <f>SUM(I335:P335)</f>
        <v>0.6</v>
      </c>
      <c r="I335" s="292"/>
      <c r="J335" s="292">
        <v>0.1</v>
      </c>
      <c r="K335" s="292"/>
      <c r="L335" s="292"/>
      <c r="M335" s="292"/>
      <c r="N335" s="292">
        <v>0.5</v>
      </c>
      <c r="O335" s="292"/>
      <c r="P335" s="292"/>
      <c r="Q335" s="170">
        <f t="shared" si="74"/>
        <v>291.77894000000003</v>
      </c>
      <c r="R335" s="230">
        <f t="shared" si="76"/>
        <v>0.05</v>
      </c>
      <c r="S335" s="172"/>
      <c r="T335" s="172"/>
      <c r="U335" s="172">
        <v>0.05</v>
      </c>
      <c r="V335" s="172"/>
      <c r="W335" s="171">
        <f t="shared" si="77"/>
        <v>0</v>
      </c>
      <c r="X335" s="172"/>
      <c r="Y335" s="172"/>
      <c r="Z335" s="172"/>
      <c r="AA335" s="172"/>
      <c r="AB335" s="172"/>
      <c r="AC335" s="172"/>
      <c r="AD335" s="172"/>
      <c r="AE335" s="172"/>
      <c r="AF335" s="286">
        <v>10</v>
      </c>
      <c r="AG335" s="172"/>
      <c r="AH335" s="172"/>
    </row>
    <row r="336" spans="1:34" s="160" customFormat="1" ht="15.5" hidden="1">
      <c r="A336" s="287">
        <v>6</v>
      </c>
      <c r="B336" s="288" t="s">
        <v>430</v>
      </c>
      <c r="C336" s="281">
        <f t="shared" si="75"/>
        <v>1.31</v>
      </c>
      <c r="D336" s="289"/>
      <c r="E336" s="289"/>
      <c r="F336" s="289">
        <v>1.31</v>
      </c>
      <c r="G336" s="289"/>
      <c r="H336" s="291"/>
      <c r="I336" s="292"/>
      <c r="J336" s="292"/>
      <c r="K336" s="292"/>
      <c r="L336" s="292"/>
      <c r="M336" s="292"/>
      <c r="N336" s="292"/>
      <c r="O336" s="292"/>
      <c r="P336" s="292"/>
      <c r="Q336" s="170">
        <f t="shared" si="74"/>
        <v>150.00810000000001</v>
      </c>
      <c r="R336" s="230">
        <f t="shared" si="76"/>
        <v>0.3</v>
      </c>
      <c r="S336" s="172"/>
      <c r="T336" s="172"/>
      <c r="U336" s="172">
        <v>0.3</v>
      </c>
      <c r="V336" s="172"/>
      <c r="W336" s="171">
        <f t="shared" si="77"/>
        <v>0</v>
      </c>
      <c r="X336" s="172"/>
      <c r="Y336" s="172"/>
      <c r="Z336" s="172"/>
      <c r="AA336" s="172"/>
      <c r="AB336" s="172"/>
      <c r="AC336" s="172"/>
      <c r="AD336" s="172"/>
      <c r="AE336" s="172"/>
      <c r="AF336" s="286">
        <v>75</v>
      </c>
      <c r="AG336" s="172"/>
      <c r="AH336" s="172"/>
    </row>
    <row r="337" spans="1:34" s="160" customFormat="1" ht="15.5" hidden="1">
      <c r="A337" s="287">
        <v>7</v>
      </c>
      <c r="B337" s="288" t="s">
        <v>431</v>
      </c>
      <c r="C337" s="281">
        <f t="shared" si="75"/>
        <v>4.9189999999999996</v>
      </c>
      <c r="D337" s="289"/>
      <c r="E337" s="289">
        <v>1.522</v>
      </c>
      <c r="F337" s="289">
        <v>2.3740000000000001</v>
      </c>
      <c r="G337" s="289">
        <v>1.0229999999999999</v>
      </c>
      <c r="H337" s="291">
        <f>SUM(I337:P337)</f>
        <v>0.85699999999999998</v>
      </c>
      <c r="I337" s="292"/>
      <c r="J337" s="292"/>
      <c r="K337" s="292"/>
      <c r="L337" s="292"/>
      <c r="M337" s="292"/>
      <c r="N337" s="292">
        <v>0.85699999999999998</v>
      </c>
      <c r="O337" s="292"/>
      <c r="P337" s="292"/>
      <c r="Q337" s="170">
        <f t="shared" si="74"/>
        <v>711.13923566000017</v>
      </c>
      <c r="R337" s="230">
        <f t="shared" si="76"/>
        <v>1.7</v>
      </c>
      <c r="S337" s="172"/>
      <c r="T337" s="172">
        <v>0.33</v>
      </c>
      <c r="U337" s="172">
        <v>1.2</v>
      </c>
      <c r="V337" s="172">
        <v>0.17</v>
      </c>
      <c r="W337" s="171">
        <f t="shared" si="77"/>
        <v>0.14599999999999999</v>
      </c>
      <c r="X337" s="172"/>
      <c r="Y337" s="172"/>
      <c r="Z337" s="172"/>
      <c r="AA337" s="172"/>
      <c r="AB337" s="172"/>
      <c r="AC337" s="172">
        <v>0.14599999999999999</v>
      </c>
      <c r="AD337" s="172"/>
      <c r="AE337" s="172"/>
      <c r="AF337" s="286">
        <v>355.05</v>
      </c>
      <c r="AG337" s="172"/>
      <c r="AH337" s="172"/>
    </row>
    <row r="338" spans="1:34" s="160" customFormat="1" ht="15.5" hidden="1">
      <c r="A338" s="287">
        <v>8</v>
      </c>
      <c r="B338" s="288" t="s">
        <v>432</v>
      </c>
      <c r="C338" s="281">
        <f t="shared" si="75"/>
        <v>2.4000000000000004</v>
      </c>
      <c r="D338" s="289"/>
      <c r="E338" s="289">
        <v>0.2</v>
      </c>
      <c r="F338" s="289">
        <v>2.2000000000000002</v>
      </c>
      <c r="G338" s="289"/>
      <c r="H338" s="291">
        <f>SUM(I338:P338)</f>
        <v>0.1</v>
      </c>
      <c r="I338" s="292"/>
      <c r="J338" s="292"/>
      <c r="K338" s="292"/>
      <c r="L338" s="292"/>
      <c r="M338" s="292"/>
      <c r="N338" s="292">
        <v>0.1</v>
      </c>
      <c r="O338" s="292"/>
      <c r="P338" s="292"/>
      <c r="Q338" s="170">
        <f t="shared" si="74"/>
        <v>293.48603800000001</v>
      </c>
      <c r="R338" s="230">
        <f t="shared" si="76"/>
        <v>0.37</v>
      </c>
      <c r="S338" s="172"/>
      <c r="T338" s="172"/>
      <c r="U338" s="172">
        <v>0.37</v>
      </c>
      <c r="V338" s="172"/>
      <c r="W338" s="171">
        <f t="shared" si="77"/>
        <v>0</v>
      </c>
      <c r="X338" s="172"/>
      <c r="Y338" s="172"/>
      <c r="Z338" s="172"/>
      <c r="AA338" s="172"/>
      <c r="AB338" s="172"/>
      <c r="AC338" s="172"/>
      <c r="AD338" s="172"/>
      <c r="AE338" s="172"/>
      <c r="AF338" s="286">
        <v>70</v>
      </c>
      <c r="AG338" s="172"/>
      <c r="AH338" s="172"/>
    </row>
    <row r="339" spans="1:34" s="160" customFormat="1" ht="15.5" hidden="1">
      <c r="A339" s="287">
        <v>9</v>
      </c>
      <c r="B339" s="288" t="s">
        <v>433</v>
      </c>
      <c r="C339" s="281">
        <f t="shared" si="75"/>
        <v>0.15</v>
      </c>
      <c r="D339" s="289"/>
      <c r="E339" s="289"/>
      <c r="F339" s="289"/>
      <c r="G339" s="289">
        <v>0.15</v>
      </c>
      <c r="H339" s="291">
        <f>SUM(I339:P339)</f>
        <v>0</v>
      </c>
      <c r="I339" s="292"/>
      <c r="J339" s="292"/>
      <c r="K339" s="292"/>
      <c r="L339" s="292"/>
      <c r="M339" s="292"/>
      <c r="N339" s="292"/>
      <c r="O339" s="292"/>
      <c r="P339" s="292"/>
      <c r="Q339" s="170">
        <f t="shared" si="74"/>
        <v>17.176500000000001</v>
      </c>
      <c r="R339" s="230">
        <f t="shared" si="76"/>
        <v>0.15</v>
      </c>
      <c r="S339" s="172"/>
      <c r="T339" s="172"/>
      <c r="U339" s="172"/>
      <c r="V339" s="172">
        <v>0.15</v>
      </c>
      <c r="W339" s="171">
        <f t="shared" si="77"/>
        <v>0</v>
      </c>
      <c r="X339" s="172"/>
      <c r="Y339" s="172"/>
      <c r="Z339" s="172"/>
      <c r="AA339" s="172"/>
      <c r="AB339" s="172"/>
      <c r="AC339" s="172"/>
      <c r="AD339" s="172"/>
      <c r="AE339" s="172"/>
      <c r="AF339" s="286">
        <v>15</v>
      </c>
      <c r="AG339" s="172"/>
      <c r="AH339" s="172"/>
    </row>
    <row r="340" spans="1:34" s="160" customFormat="1" ht="15.5" hidden="1">
      <c r="A340" s="287">
        <v>10</v>
      </c>
      <c r="B340" s="288" t="s">
        <v>434</v>
      </c>
      <c r="C340" s="281">
        <f t="shared" si="75"/>
        <v>7.6449999999999996</v>
      </c>
      <c r="D340" s="289"/>
      <c r="E340" s="289">
        <v>0.1</v>
      </c>
      <c r="F340" s="289">
        <v>2.5099999999999998</v>
      </c>
      <c r="G340" s="289">
        <v>5.0350000000000001</v>
      </c>
      <c r="H340" s="291">
        <f>SUM(I340:P340)</f>
        <v>5.97</v>
      </c>
      <c r="I340" s="292">
        <v>0.6</v>
      </c>
      <c r="J340" s="292"/>
      <c r="K340" s="292"/>
      <c r="L340" s="292"/>
      <c r="M340" s="292"/>
      <c r="N340" s="292">
        <v>5.37</v>
      </c>
      <c r="O340" s="292"/>
      <c r="P340" s="292"/>
      <c r="Q340" s="170">
        <f t="shared" si="74"/>
        <v>1260.1799086000001</v>
      </c>
      <c r="R340" s="230">
        <f t="shared" si="76"/>
        <v>1.4</v>
      </c>
      <c r="S340" s="172"/>
      <c r="T340" s="172"/>
      <c r="U340" s="172">
        <v>0.2</v>
      </c>
      <c r="V340" s="172">
        <v>1.2</v>
      </c>
      <c r="W340" s="171">
        <f t="shared" si="77"/>
        <v>0</v>
      </c>
      <c r="X340" s="172"/>
      <c r="Y340" s="172"/>
      <c r="Z340" s="172"/>
      <c r="AA340" s="172"/>
      <c r="AB340" s="172"/>
      <c r="AC340" s="172"/>
      <c r="AD340" s="172"/>
      <c r="AE340" s="172"/>
      <c r="AF340" s="286">
        <v>157.1</v>
      </c>
      <c r="AG340" s="172"/>
      <c r="AH340" s="172"/>
    </row>
    <row r="341" spans="1:34" s="160" customFormat="1" ht="15.5" hidden="1">
      <c r="A341" s="287">
        <v>11</v>
      </c>
      <c r="B341" s="288" t="s">
        <v>435</v>
      </c>
      <c r="C341" s="281">
        <f t="shared" si="75"/>
        <v>3.05</v>
      </c>
      <c r="D341" s="289"/>
      <c r="E341" s="289">
        <v>0.85</v>
      </c>
      <c r="F341" s="289">
        <v>1.5</v>
      </c>
      <c r="G341" s="289">
        <v>0.7</v>
      </c>
      <c r="H341" s="291"/>
      <c r="I341" s="292"/>
      <c r="J341" s="292"/>
      <c r="K341" s="292"/>
      <c r="L341" s="292"/>
      <c r="M341" s="292"/>
      <c r="N341" s="292"/>
      <c r="O341" s="292"/>
      <c r="P341" s="292"/>
      <c r="Q341" s="170">
        <f t="shared" si="74"/>
        <v>402.68650000000002</v>
      </c>
      <c r="R341" s="230">
        <f t="shared" si="76"/>
        <v>1.0900000000000001</v>
      </c>
      <c r="S341" s="172"/>
      <c r="T341" s="172">
        <v>0.44</v>
      </c>
      <c r="U341" s="172">
        <v>0.65</v>
      </c>
      <c r="V341" s="172"/>
      <c r="W341" s="171">
        <f t="shared" si="77"/>
        <v>0</v>
      </c>
      <c r="X341" s="172"/>
      <c r="Y341" s="172"/>
      <c r="Z341" s="172"/>
      <c r="AA341" s="172"/>
      <c r="AB341" s="172"/>
      <c r="AC341" s="172"/>
      <c r="AD341" s="172"/>
      <c r="AE341" s="172"/>
      <c r="AF341" s="286">
        <v>224.75</v>
      </c>
      <c r="AG341" s="172"/>
      <c r="AH341" s="172"/>
    </row>
    <row r="342" spans="1:34" s="160" customFormat="1" ht="15.5" hidden="1">
      <c r="A342" s="287">
        <v>12</v>
      </c>
      <c r="B342" s="288" t="s">
        <v>436</v>
      </c>
      <c r="C342" s="281">
        <f t="shared" si="75"/>
        <v>4.2</v>
      </c>
      <c r="D342" s="289"/>
      <c r="E342" s="289">
        <v>0.75</v>
      </c>
      <c r="F342" s="289">
        <v>3.45</v>
      </c>
      <c r="G342" s="289"/>
      <c r="H342" s="291"/>
      <c r="I342" s="292"/>
      <c r="J342" s="292"/>
      <c r="K342" s="292"/>
      <c r="L342" s="292"/>
      <c r="M342" s="292"/>
      <c r="N342" s="292"/>
      <c r="O342" s="292"/>
      <c r="P342" s="292"/>
      <c r="Q342" s="170">
        <f t="shared" si="74"/>
        <v>528.08699999999999</v>
      </c>
      <c r="R342" s="230">
        <f t="shared" si="76"/>
        <v>1.175</v>
      </c>
      <c r="S342" s="172"/>
      <c r="T342" s="172">
        <v>7.4999999999999997E-2</v>
      </c>
      <c r="U342" s="172">
        <v>1.1000000000000001</v>
      </c>
      <c r="V342" s="172"/>
      <c r="W342" s="171">
        <f t="shared" si="77"/>
        <v>0</v>
      </c>
      <c r="X342" s="172"/>
      <c r="Y342" s="172"/>
      <c r="Z342" s="172"/>
      <c r="AA342" s="172"/>
      <c r="AB342" s="172"/>
      <c r="AC342" s="172"/>
      <c r="AD342" s="172"/>
      <c r="AE342" s="172"/>
      <c r="AF342" s="286">
        <v>172.25</v>
      </c>
      <c r="AG342" s="172"/>
      <c r="AH342" s="172"/>
    </row>
    <row r="343" spans="1:34" s="160" customFormat="1" ht="15.5" hidden="1">
      <c r="A343" s="287">
        <v>13</v>
      </c>
      <c r="B343" s="288" t="s">
        <v>437</v>
      </c>
      <c r="C343" s="281">
        <f t="shared" si="75"/>
        <v>2.3890000000000002</v>
      </c>
      <c r="D343" s="293"/>
      <c r="E343" s="293">
        <v>0.44900000000000001</v>
      </c>
      <c r="F343" s="293">
        <v>0.59799999999999998</v>
      </c>
      <c r="G343" s="293">
        <v>1.3420000000000001</v>
      </c>
      <c r="H343" s="291"/>
      <c r="I343" s="292"/>
      <c r="J343" s="292"/>
      <c r="K343" s="292"/>
      <c r="L343" s="292"/>
      <c r="M343" s="292"/>
      <c r="N343" s="292"/>
      <c r="O343" s="292"/>
      <c r="P343" s="292"/>
      <c r="Q343" s="170">
        <f t="shared" si="74"/>
        <v>301.78853000000004</v>
      </c>
      <c r="R343" s="230">
        <f t="shared" si="76"/>
        <v>0.85000000000000009</v>
      </c>
      <c r="S343" s="172"/>
      <c r="T343" s="172"/>
      <c r="U343" s="172">
        <v>0.65</v>
      </c>
      <c r="V343" s="172">
        <v>0.2</v>
      </c>
      <c r="W343" s="171">
        <f t="shared" si="77"/>
        <v>0</v>
      </c>
      <c r="X343" s="172"/>
      <c r="Y343" s="172"/>
      <c r="Z343" s="172"/>
      <c r="AA343" s="172"/>
      <c r="AB343" s="172"/>
      <c r="AC343" s="172"/>
      <c r="AD343" s="172"/>
      <c r="AE343" s="172"/>
      <c r="AF343" s="286">
        <v>135</v>
      </c>
      <c r="AG343" s="172"/>
      <c r="AH343" s="172"/>
    </row>
    <row r="344" spans="1:34" s="160" customFormat="1" ht="15.5" hidden="1">
      <c r="A344" s="287">
        <v>14</v>
      </c>
      <c r="B344" s="288" t="s">
        <v>438</v>
      </c>
      <c r="C344" s="281">
        <f t="shared" si="75"/>
        <v>3.3170000000000002</v>
      </c>
      <c r="D344" s="293"/>
      <c r="E344" s="293">
        <v>0.3</v>
      </c>
      <c r="F344" s="293">
        <v>2.2170000000000001</v>
      </c>
      <c r="G344" s="293">
        <v>0.8</v>
      </c>
      <c r="H344" s="291"/>
      <c r="I344" s="292"/>
      <c r="J344" s="292"/>
      <c r="K344" s="292"/>
      <c r="L344" s="292"/>
      <c r="M344" s="292"/>
      <c r="N344" s="292"/>
      <c r="O344" s="292"/>
      <c r="P344" s="292"/>
      <c r="Q344" s="170">
        <f t="shared" si="74"/>
        <v>398.68767000000008</v>
      </c>
      <c r="R344" s="230">
        <f t="shared" si="76"/>
        <v>1.7000000000000002</v>
      </c>
      <c r="S344" s="172"/>
      <c r="T344" s="172">
        <v>0.3</v>
      </c>
      <c r="U344" s="172">
        <v>0.5</v>
      </c>
      <c r="V344" s="172">
        <v>0.9</v>
      </c>
      <c r="W344" s="171">
        <f t="shared" si="77"/>
        <v>0</v>
      </c>
      <c r="X344" s="172"/>
      <c r="Y344" s="172"/>
      <c r="Z344" s="172"/>
      <c r="AA344" s="172"/>
      <c r="AB344" s="172"/>
      <c r="AC344" s="172"/>
      <c r="AD344" s="172"/>
      <c r="AE344" s="172"/>
      <c r="AF344" s="286">
        <v>274.5</v>
      </c>
      <c r="AG344" s="172"/>
      <c r="AH344" s="172"/>
    </row>
    <row r="345" spans="1:34" s="160" customFormat="1" ht="15.5" hidden="1">
      <c r="A345" s="287">
        <v>15</v>
      </c>
      <c r="B345" s="288" t="s">
        <v>439</v>
      </c>
      <c r="C345" s="281">
        <f t="shared" si="75"/>
        <v>0.98</v>
      </c>
      <c r="D345" s="293"/>
      <c r="E345" s="293">
        <v>0.06</v>
      </c>
      <c r="F345" s="293">
        <v>0.92</v>
      </c>
      <c r="G345" s="293"/>
      <c r="H345" s="291">
        <f>SUM(I345:P345)</f>
        <v>0.79</v>
      </c>
      <c r="I345" s="292"/>
      <c r="J345" s="292"/>
      <c r="K345" s="292"/>
      <c r="L345" s="292"/>
      <c r="M345" s="292">
        <v>3.4000000000000002E-2</v>
      </c>
      <c r="N345" s="292">
        <v>0.75600000000000001</v>
      </c>
      <c r="O345" s="292"/>
      <c r="P345" s="292"/>
      <c r="Q345" s="170">
        <f t="shared" si="74"/>
        <v>164.48562384000002</v>
      </c>
      <c r="R345" s="230">
        <f t="shared" si="76"/>
        <v>0.36</v>
      </c>
      <c r="S345" s="172"/>
      <c r="T345" s="172"/>
      <c r="U345" s="172">
        <v>0.36</v>
      </c>
      <c r="V345" s="172"/>
      <c r="W345" s="171">
        <f t="shared" si="77"/>
        <v>0.12</v>
      </c>
      <c r="X345" s="172"/>
      <c r="Y345" s="172"/>
      <c r="Z345" s="172"/>
      <c r="AA345" s="172"/>
      <c r="AB345" s="172"/>
      <c r="AC345" s="172">
        <v>0.12</v>
      </c>
      <c r="AD345" s="172"/>
      <c r="AE345" s="172"/>
      <c r="AF345" s="286">
        <v>98.9</v>
      </c>
      <c r="AG345" s="172"/>
      <c r="AH345" s="172"/>
    </row>
    <row r="346" spans="1:34" s="160" customFormat="1" ht="15.5" hidden="1">
      <c r="A346" s="287">
        <v>16</v>
      </c>
      <c r="B346" s="288" t="s">
        <v>440</v>
      </c>
      <c r="C346" s="281">
        <f t="shared" si="75"/>
        <v>3.17</v>
      </c>
      <c r="D346" s="293"/>
      <c r="E346" s="293"/>
      <c r="F346" s="293">
        <v>1.27</v>
      </c>
      <c r="G346" s="293">
        <v>1.9</v>
      </c>
      <c r="H346" s="291"/>
      <c r="I346" s="292"/>
      <c r="J346" s="292"/>
      <c r="K346" s="292"/>
      <c r="L346" s="292"/>
      <c r="M346" s="292"/>
      <c r="N346" s="292"/>
      <c r="O346" s="292"/>
      <c r="P346" s="292"/>
      <c r="Q346" s="170">
        <f t="shared" si="74"/>
        <v>362.99670000000003</v>
      </c>
      <c r="R346" s="230">
        <f t="shared" si="76"/>
        <v>2.3949999999999996</v>
      </c>
      <c r="S346" s="172"/>
      <c r="T346" s="172"/>
      <c r="U346" s="172">
        <v>1.2649999999999999</v>
      </c>
      <c r="V346" s="172">
        <v>1.1299999999999999</v>
      </c>
      <c r="W346" s="171">
        <f t="shared" si="77"/>
        <v>0</v>
      </c>
      <c r="X346" s="172"/>
      <c r="Y346" s="172"/>
      <c r="Z346" s="172"/>
      <c r="AA346" s="172"/>
      <c r="AB346" s="172"/>
      <c r="AC346" s="172"/>
      <c r="AD346" s="172"/>
      <c r="AE346" s="172"/>
      <c r="AF346" s="286">
        <v>261.7</v>
      </c>
      <c r="AG346" s="172"/>
      <c r="AH346" s="172"/>
    </row>
    <row r="347" spans="1:34" s="160" customFormat="1" ht="15.5" hidden="1">
      <c r="A347" s="287">
        <v>17</v>
      </c>
      <c r="B347" s="288" t="s">
        <v>441</v>
      </c>
      <c r="C347" s="281">
        <f t="shared" si="75"/>
        <v>1.8199999999999998</v>
      </c>
      <c r="D347" s="293"/>
      <c r="E347" s="293"/>
      <c r="F347" s="293">
        <v>1.0149999999999999</v>
      </c>
      <c r="G347" s="293">
        <v>0.80500000000000005</v>
      </c>
      <c r="H347" s="291">
        <f>SUM(I347:P347)</f>
        <v>0.26</v>
      </c>
      <c r="I347" s="292"/>
      <c r="J347" s="292"/>
      <c r="K347" s="292"/>
      <c r="L347" s="292"/>
      <c r="M347" s="292"/>
      <c r="N347" s="292">
        <v>0.26</v>
      </c>
      <c r="O347" s="292"/>
      <c r="P347" s="292"/>
      <c r="Q347" s="170">
        <f t="shared" si="74"/>
        <v>224.24229879999999</v>
      </c>
      <c r="R347" s="230">
        <f t="shared" si="76"/>
        <v>0.875</v>
      </c>
      <c r="S347" s="172"/>
      <c r="T347" s="172"/>
      <c r="U347" s="172">
        <v>0.17499999999999999</v>
      </c>
      <c r="V347" s="172">
        <v>0.7</v>
      </c>
      <c r="W347" s="171">
        <f t="shared" si="77"/>
        <v>0</v>
      </c>
      <c r="X347" s="172"/>
      <c r="Y347" s="172"/>
      <c r="Z347" s="172"/>
      <c r="AA347" s="172"/>
      <c r="AB347" s="172"/>
      <c r="AC347" s="172"/>
      <c r="AD347" s="172"/>
      <c r="AE347" s="172"/>
      <c r="AF347" s="286">
        <v>101.4</v>
      </c>
      <c r="AG347" s="172"/>
      <c r="AH347" s="172"/>
    </row>
    <row r="348" spans="1:34" s="160" customFormat="1" ht="15.5" hidden="1">
      <c r="A348" s="294">
        <v>18</v>
      </c>
      <c r="B348" s="288" t="s">
        <v>442</v>
      </c>
      <c r="C348" s="281">
        <f t="shared" si="75"/>
        <v>2.778</v>
      </c>
      <c r="D348" s="295">
        <v>0.1</v>
      </c>
      <c r="E348" s="295">
        <v>0.61499999999999999</v>
      </c>
      <c r="F348" s="295">
        <v>1.8129999999999999</v>
      </c>
      <c r="G348" s="295">
        <v>0.25</v>
      </c>
      <c r="H348" s="291"/>
      <c r="I348" s="292"/>
      <c r="J348" s="292"/>
      <c r="K348" s="292"/>
      <c r="L348" s="292"/>
      <c r="M348" s="292"/>
      <c r="N348" s="292"/>
      <c r="O348" s="292"/>
      <c r="P348" s="292"/>
      <c r="Q348" s="170">
        <f t="shared" si="74"/>
        <v>373.82267999999999</v>
      </c>
      <c r="R348" s="230">
        <f t="shared" si="76"/>
        <v>1.08</v>
      </c>
      <c r="S348" s="172"/>
      <c r="T348" s="172">
        <v>0.38</v>
      </c>
      <c r="U348" s="172">
        <v>0.6</v>
      </c>
      <c r="V348" s="172">
        <v>0.1</v>
      </c>
      <c r="W348" s="171">
        <f t="shared" si="77"/>
        <v>0</v>
      </c>
      <c r="X348" s="172"/>
      <c r="Y348" s="172"/>
      <c r="Z348" s="172"/>
      <c r="AA348" s="172"/>
      <c r="AB348" s="172"/>
      <c r="AC348" s="172"/>
      <c r="AD348" s="172"/>
      <c r="AE348" s="172"/>
      <c r="AF348" s="286">
        <v>169.4</v>
      </c>
      <c r="AG348" s="172"/>
      <c r="AH348" s="172"/>
    </row>
    <row r="349" spans="1:34" s="160" customFormat="1" ht="15.5" hidden="1">
      <c r="A349" s="287">
        <v>19</v>
      </c>
      <c r="B349" s="288" t="s">
        <v>443</v>
      </c>
      <c r="C349" s="281">
        <f t="shared" si="75"/>
        <v>4.8899999999999997</v>
      </c>
      <c r="D349" s="293"/>
      <c r="E349" s="293">
        <v>1.42</v>
      </c>
      <c r="F349" s="296">
        <v>3.37</v>
      </c>
      <c r="G349" s="293">
        <v>0.1</v>
      </c>
      <c r="H349" s="291">
        <f>SUM(I349:P349)</f>
        <v>0.43</v>
      </c>
      <c r="I349" s="292"/>
      <c r="J349" s="292"/>
      <c r="K349" s="292"/>
      <c r="L349" s="292"/>
      <c r="M349" s="292"/>
      <c r="N349" s="292">
        <v>0.43</v>
      </c>
      <c r="O349" s="292"/>
      <c r="P349" s="292"/>
      <c r="Q349" s="170">
        <f t="shared" si="74"/>
        <v>675.40226340000004</v>
      </c>
      <c r="R349" s="230">
        <f t="shared" si="76"/>
        <v>1.5</v>
      </c>
      <c r="S349" s="172"/>
      <c r="T349" s="172"/>
      <c r="U349" s="172">
        <v>1.4</v>
      </c>
      <c r="V349" s="172">
        <v>0.1</v>
      </c>
      <c r="W349" s="171">
        <f t="shared" si="77"/>
        <v>0</v>
      </c>
      <c r="X349" s="172"/>
      <c r="Y349" s="172"/>
      <c r="Z349" s="172"/>
      <c r="AA349" s="172"/>
      <c r="AB349" s="172"/>
      <c r="AC349" s="172"/>
      <c r="AD349" s="172"/>
      <c r="AE349" s="172"/>
      <c r="AF349" s="286">
        <v>200</v>
      </c>
      <c r="AG349" s="172"/>
      <c r="AH349" s="172"/>
    </row>
    <row r="350" spans="1:34" s="160" customFormat="1" ht="15.5" hidden="1">
      <c r="A350" s="287">
        <v>20</v>
      </c>
      <c r="B350" s="288" t="s">
        <v>444</v>
      </c>
      <c r="C350" s="281">
        <f t="shared" si="75"/>
        <v>1.54</v>
      </c>
      <c r="D350" s="293"/>
      <c r="E350" s="293">
        <v>0.34</v>
      </c>
      <c r="F350" s="293">
        <v>0.57999999999999996</v>
      </c>
      <c r="G350" s="293">
        <v>0.62</v>
      </c>
      <c r="H350" s="291">
        <f>SUM(I350:P350)</f>
        <v>0.3</v>
      </c>
      <c r="I350" s="292"/>
      <c r="J350" s="292"/>
      <c r="K350" s="292"/>
      <c r="L350" s="292"/>
      <c r="M350" s="292"/>
      <c r="N350" s="292">
        <v>0.3</v>
      </c>
      <c r="O350" s="292"/>
      <c r="P350" s="292"/>
      <c r="Q350" s="170">
        <f t="shared" si="74"/>
        <v>215.98791400000002</v>
      </c>
      <c r="R350" s="230">
        <f t="shared" si="76"/>
        <v>0.60000000000000009</v>
      </c>
      <c r="S350" s="172"/>
      <c r="T350" s="172">
        <v>0.1</v>
      </c>
      <c r="U350" s="172">
        <v>0.3</v>
      </c>
      <c r="V350" s="172">
        <v>0.2</v>
      </c>
      <c r="W350" s="171">
        <f t="shared" si="77"/>
        <v>0</v>
      </c>
      <c r="X350" s="172"/>
      <c r="Y350" s="172"/>
      <c r="Z350" s="172"/>
      <c r="AA350" s="172"/>
      <c r="AB350" s="172"/>
      <c r="AC350" s="172"/>
      <c r="AD350" s="172"/>
      <c r="AE350" s="172"/>
      <c r="AF350" s="286">
        <v>106.5</v>
      </c>
      <c r="AG350" s="172"/>
      <c r="AH350" s="172"/>
    </row>
    <row r="351" spans="1:34" s="160" customFormat="1" ht="15.5" hidden="1">
      <c r="A351" s="287">
        <v>21</v>
      </c>
      <c r="B351" s="288" t="s">
        <v>445</v>
      </c>
      <c r="C351" s="281">
        <f t="shared" si="75"/>
        <v>3.915</v>
      </c>
      <c r="D351" s="297"/>
      <c r="E351" s="297">
        <v>1.5</v>
      </c>
      <c r="F351" s="297">
        <v>0.65500000000000003</v>
      </c>
      <c r="G351" s="297">
        <v>1.76</v>
      </c>
      <c r="H351" s="298"/>
      <c r="I351" s="299"/>
      <c r="J351" s="299"/>
      <c r="K351" s="299"/>
      <c r="L351" s="299"/>
      <c r="M351" s="299"/>
      <c r="N351" s="299"/>
      <c r="O351" s="299"/>
      <c r="P351" s="299"/>
      <c r="Q351" s="170">
        <f t="shared" si="74"/>
        <v>542.59664999999995</v>
      </c>
      <c r="R351" s="230">
        <f t="shared" si="76"/>
        <v>7.0000000000000007E-2</v>
      </c>
      <c r="S351" s="172"/>
      <c r="T351" s="172">
        <v>7.0000000000000007E-2</v>
      </c>
      <c r="U351" s="172"/>
      <c r="V351" s="172"/>
      <c r="W351" s="171">
        <f t="shared" si="77"/>
        <v>0</v>
      </c>
      <c r="X351" s="172"/>
      <c r="Y351" s="172"/>
      <c r="Z351" s="172"/>
      <c r="AA351" s="172"/>
      <c r="AB351" s="172"/>
      <c r="AC351" s="172"/>
      <c r="AD351" s="172"/>
      <c r="AE351" s="172"/>
      <c r="AF351" s="286">
        <v>15</v>
      </c>
      <c r="AG351" s="172"/>
      <c r="AH351" s="172">
        <v>0</v>
      </c>
    </row>
    <row r="352" spans="1:34" s="160" customFormat="1" ht="15.5" hidden="1">
      <c r="A352" s="300">
        <v>22</v>
      </c>
      <c r="B352" s="301" t="s">
        <v>446</v>
      </c>
      <c r="C352" s="281">
        <f t="shared" si="75"/>
        <v>2.66</v>
      </c>
      <c r="D352" s="302"/>
      <c r="E352" s="302">
        <v>2.66</v>
      </c>
      <c r="F352" s="302"/>
      <c r="G352" s="302"/>
      <c r="H352" s="303">
        <f>SUM(I352:P352)</f>
        <v>2.46</v>
      </c>
      <c r="I352" s="304">
        <v>0.45500000000000002</v>
      </c>
      <c r="J352" s="304">
        <v>0.05</v>
      </c>
      <c r="K352" s="304"/>
      <c r="L352" s="304"/>
      <c r="M352" s="304">
        <v>1.9550000000000001</v>
      </c>
      <c r="N352" s="304"/>
      <c r="O352" s="304"/>
      <c r="P352" s="304"/>
      <c r="Q352" s="170">
        <f t="shared" si="74"/>
        <v>655.46594835000008</v>
      </c>
      <c r="R352" s="230">
        <f t="shared" si="76"/>
        <v>0</v>
      </c>
      <c r="S352" s="172"/>
      <c r="T352" s="172"/>
      <c r="U352" s="172"/>
      <c r="V352" s="172"/>
      <c r="W352" s="171">
        <f t="shared" si="77"/>
        <v>0</v>
      </c>
      <c r="X352" s="172"/>
      <c r="Y352" s="172"/>
      <c r="Z352" s="172"/>
      <c r="AA352" s="172"/>
      <c r="AB352" s="172"/>
      <c r="AC352" s="172"/>
      <c r="AD352" s="172"/>
      <c r="AE352" s="172"/>
      <c r="AF352" s="286">
        <v>28</v>
      </c>
      <c r="AG352" s="172"/>
      <c r="AH352" s="172"/>
    </row>
    <row r="353" spans="1:34" s="160" customFormat="1" ht="15.5" hidden="1">
      <c r="A353" s="305"/>
      <c r="B353" s="306" t="s">
        <v>447</v>
      </c>
      <c r="C353" s="307">
        <f>SUM(C331:C352)</f>
        <v>64.742000000000004</v>
      </c>
      <c r="D353" s="307">
        <f t="shared" ref="D353:AF353" si="78">SUM(D331:D352)</f>
        <v>0.7</v>
      </c>
      <c r="E353" s="307">
        <f t="shared" si="78"/>
        <v>14.155999999999999</v>
      </c>
      <c r="F353" s="307">
        <f t="shared" si="78"/>
        <v>29.231000000000002</v>
      </c>
      <c r="G353" s="307">
        <f t="shared" si="78"/>
        <v>20.655000000000005</v>
      </c>
      <c r="H353" s="307">
        <f t="shared" si="78"/>
        <v>12.721999999999998</v>
      </c>
      <c r="I353" s="307">
        <f t="shared" si="78"/>
        <v>1.0549999999999999</v>
      </c>
      <c r="J353" s="307">
        <f t="shared" si="78"/>
        <v>0.15000000000000002</v>
      </c>
      <c r="K353" s="307">
        <f t="shared" si="78"/>
        <v>0</v>
      </c>
      <c r="L353" s="307">
        <f t="shared" si="78"/>
        <v>0</v>
      </c>
      <c r="M353" s="307">
        <f t="shared" si="78"/>
        <v>2.1139999999999999</v>
      </c>
      <c r="N353" s="307">
        <f t="shared" si="78"/>
        <v>9.4030000000000005</v>
      </c>
      <c r="O353" s="307">
        <f t="shared" si="78"/>
        <v>0</v>
      </c>
      <c r="P353" s="307">
        <f t="shared" si="78"/>
        <v>0</v>
      </c>
      <c r="Q353" s="307">
        <f t="shared" si="78"/>
        <v>9249.2141610500003</v>
      </c>
      <c r="R353" s="307">
        <f t="shared" si="78"/>
        <v>18.209000000000003</v>
      </c>
      <c r="S353" s="307">
        <f t="shared" si="78"/>
        <v>0</v>
      </c>
      <c r="T353" s="307">
        <f t="shared" si="78"/>
        <v>2.1909999999999998</v>
      </c>
      <c r="U353" s="307">
        <f t="shared" si="78"/>
        <v>10.388000000000002</v>
      </c>
      <c r="V353" s="307">
        <f t="shared" si="78"/>
        <v>5.629999999999999</v>
      </c>
      <c r="W353" s="307">
        <f t="shared" si="78"/>
        <v>0.38600000000000001</v>
      </c>
      <c r="X353" s="307">
        <f t="shared" si="78"/>
        <v>0</v>
      </c>
      <c r="Y353" s="307">
        <f t="shared" si="78"/>
        <v>0</v>
      </c>
      <c r="Z353" s="307">
        <f t="shared" si="78"/>
        <v>0</v>
      </c>
      <c r="AA353" s="307">
        <f t="shared" si="78"/>
        <v>0</v>
      </c>
      <c r="AB353" s="307">
        <f t="shared" si="78"/>
        <v>0.12</v>
      </c>
      <c r="AC353" s="307">
        <f t="shared" si="78"/>
        <v>0.26600000000000001</v>
      </c>
      <c r="AD353" s="307">
        <f t="shared" si="78"/>
        <v>0</v>
      </c>
      <c r="AE353" s="307">
        <f t="shared" si="78"/>
        <v>0</v>
      </c>
      <c r="AF353" s="307">
        <f t="shared" si="78"/>
        <v>2979.65</v>
      </c>
      <c r="AG353" s="172"/>
      <c r="AH353" s="172"/>
    </row>
    <row r="354" spans="1:34" s="160" customFormat="1" ht="15.5" hidden="1">
      <c r="A354" s="188"/>
      <c r="B354" s="188"/>
      <c r="C354" s="189"/>
      <c r="D354" s="189"/>
      <c r="E354" s="188"/>
      <c r="F354" s="188"/>
      <c r="G354" s="188"/>
      <c r="H354" s="188"/>
      <c r="I354" s="188"/>
      <c r="J354" s="214"/>
      <c r="K354" s="188"/>
      <c r="L354" s="188"/>
      <c r="M354" s="188"/>
      <c r="N354" s="190"/>
      <c r="AF354" s="161"/>
    </row>
    <row r="355" spans="1:34" s="160" customFormat="1" ht="15.5" hidden="1">
      <c r="A355" s="469" t="s">
        <v>201</v>
      </c>
      <c r="B355" s="469"/>
      <c r="C355" s="469"/>
      <c r="D355" s="469"/>
      <c r="E355" s="469"/>
      <c r="F355" s="156"/>
      <c r="G355" s="157"/>
      <c r="H355" s="157"/>
      <c r="I355" s="158"/>
      <c r="J355" s="158"/>
      <c r="K355" s="158"/>
      <c r="L355" s="158"/>
      <c r="M355" s="158"/>
      <c r="N355" s="159"/>
      <c r="AF355" s="161"/>
    </row>
    <row r="356" spans="1:34" s="160" customFormat="1" ht="15.5" hidden="1">
      <c r="A356" s="469" t="s">
        <v>448</v>
      </c>
      <c r="B356" s="469"/>
      <c r="C356" s="469"/>
      <c r="D356" s="469"/>
      <c r="E356" s="469"/>
      <c r="F356" s="156"/>
      <c r="G356" s="157"/>
      <c r="H356" s="157"/>
      <c r="I356" s="158"/>
      <c r="J356" s="158"/>
      <c r="K356" s="158"/>
      <c r="L356" s="158"/>
      <c r="M356" s="158"/>
      <c r="N356" s="159"/>
      <c r="AF356" s="161"/>
    </row>
    <row r="357" spans="1:34" s="160" customFormat="1" ht="15.5" hidden="1">
      <c r="A357" s="188"/>
      <c r="B357" s="188"/>
      <c r="C357" s="188"/>
      <c r="D357" s="188"/>
      <c r="E357" s="188"/>
      <c r="F357" s="188"/>
      <c r="G357" s="188"/>
      <c r="H357" s="188"/>
      <c r="I357" s="188"/>
      <c r="J357" s="188"/>
      <c r="K357" s="188"/>
      <c r="L357" s="188"/>
      <c r="M357" s="188"/>
      <c r="N357" s="308"/>
      <c r="AF357" s="161"/>
    </row>
    <row r="358" spans="1:34" s="160" customFormat="1" ht="15" hidden="1">
      <c r="A358" s="470" t="str">
        <f>A3</f>
        <v>BÁO CÁO  KẾT QUẢ THỰC HIỆN KẾ HOẠCH LÀM ĐƯỜNG GTNT, RÃNH THOÁT NƯỚC THEO CƠ CHẾ HỖ TRỢ XI MĂNG ĐẾN NGÀY 24/05/2018</v>
      </c>
      <c r="B358" s="470"/>
      <c r="C358" s="470"/>
      <c r="D358" s="470"/>
      <c r="E358" s="470"/>
      <c r="F358" s="470"/>
      <c r="G358" s="470"/>
      <c r="H358" s="470"/>
      <c r="I358" s="470"/>
      <c r="J358" s="470"/>
      <c r="K358" s="470"/>
      <c r="L358" s="470"/>
      <c r="M358" s="470"/>
      <c r="N358" s="470"/>
      <c r="AF358" s="161"/>
    </row>
    <row r="359" spans="1:34" s="160" customFormat="1" ht="15.5" hidden="1">
      <c r="A359" s="188"/>
      <c r="B359" s="188"/>
      <c r="C359" s="189"/>
      <c r="D359" s="189"/>
      <c r="E359" s="188"/>
      <c r="F359" s="188"/>
      <c r="G359" s="188"/>
      <c r="H359" s="188"/>
      <c r="I359" s="188"/>
      <c r="J359" s="188"/>
      <c r="K359" s="188"/>
      <c r="L359" s="188"/>
      <c r="M359" s="188"/>
      <c r="N359" s="190"/>
      <c r="AF359" s="161"/>
    </row>
    <row r="360" spans="1:34" s="160" customFormat="1" ht="16.5" hidden="1" customHeight="1">
      <c r="A360" s="471" t="s">
        <v>0</v>
      </c>
      <c r="B360" s="455" t="s">
        <v>203</v>
      </c>
      <c r="C360" s="473" t="s">
        <v>175</v>
      </c>
      <c r="D360" s="473"/>
      <c r="E360" s="473"/>
      <c r="F360" s="473"/>
      <c r="G360" s="473"/>
      <c r="H360" s="473"/>
      <c r="I360" s="473"/>
      <c r="J360" s="473"/>
      <c r="K360" s="473"/>
      <c r="L360" s="473"/>
      <c r="M360" s="473"/>
      <c r="N360" s="473"/>
      <c r="O360" s="473"/>
      <c r="P360" s="473"/>
      <c r="Q360" s="473"/>
      <c r="R360" s="454" t="s">
        <v>176</v>
      </c>
      <c r="S360" s="454"/>
      <c r="T360" s="454"/>
      <c r="U360" s="454"/>
      <c r="V360" s="454"/>
      <c r="W360" s="454"/>
      <c r="X360" s="454"/>
      <c r="Y360" s="454"/>
      <c r="Z360" s="454"/>
      <c r="AA360" s="454"/>
      <c r="AB360" s="454"/>
      <c r="AC360" s="454"/>
      <c r="AD360" s="454"/>
      <c r="AE360" s="454"/>
      <c r="AF360" s="454"/>
      <c r="AG360" s="454" t="s">
        <v>177</v>
      </c>
      <c r="AH360" s="454"/>
    </row>
    <row r="361" spans="1:34" s="160" customFormat="1" ht="15.75" hidden="1" customHeight="1">
      <c r="A361" s="472"/>
      <c r="B361" s="456"/>
      <c r="C361" s="455" t="s">
        <v>179</v>
      </c>
      <c r="D361" s="457" t="s">
        <v>180</v>
      </c>
      <c r="E361" s="457"/>
      <c r="F361" s="457"/>
      <c r="G361" s="457"/>
      <c r="H361" s="458" t="s">
        <v>181</v>
      </c>
      <c r="I361" s="475" t="s">
        <v>182</v>
      </c>
      <c r="J361" s="475"/>
      <c r="K361" s="475"/>
      <c r="L361" s="475"/>
      <c r="M361" s="475" t="s">
        <v>183</v>
      </c>
      <c r="N361" s="475"/>
      <c r="O361" s="475"/>
      <c r="P361" s="475"/>
      <c r="Q361" s="463" t="s">
        <v>184</v>
      </c>
      <c r="R361" s="455" t="s">
        <v>185</v>
      </c>
      <c r="S361" s="466" t="s">
        <v>180</v>
      </c>
      <c r="T361" s="467"/>
      <c r="U361" s="467"/>
      <c r="V361" s="468"/>
      <c r="W361" s="458" t="s">
        <v>181</v>
      </c>
      <c r="X361" s="460" t="s">
        <v>182</v>
      </c>
      <c r="Y361" s="461"/>
      <c r="Z361" s="461"/>
      <c r="AA361" s="461"/>
      <c r="AB361" s="461" t="s">
        <v>183</v>
      </c>
      <c r="AC361" s="461"/>
      <c r="AD361" s="461"/>
      <c r="AE361" s="462"/>
      <c r="AF361" s="450" t="s">
        <v>186</v>
      </c>
      <c r="AG361" s="450" t="s">
        <v>187</v>
      </c>
      <c r="AH361" s="450" t="s">
        <v>188</v>
      </c>
    </row>
    <row r="362" spans="1:34" s="160" customFormat="1" ht="105" hidden="1" customHeight="1">
      <c r="A362" s="472"/>
      <c r="B362" s="456"/>
      <c r="C362" s="456"/>
      <c r="D362" s="408" t="s">
        <v>189</v>
      </c>
      <c r="E362" s="408" t="s">
        <v>190</v>
      </c>
      <c r="F362" s="408" t="s">
        <v>191</v>
      </c>
      <c r="G362" s="408" t="s">
        <v>192</v>
      </c>
      <c r="H362" s="459"/>
      <c r="I362" s="167" t="s">
        <v>204</v>
      </c>
      <c r="J362" s="167" t="s">
        <v>205</v>
      </c>
      <c r="K362" s="167" t="s">
        <v>206</v>
      </c>
      <c r="L362" s="167" t="s">
        <v>207</v>
      </c>
      <c r="M362" s="167" t="s">
        <v>204</v>
      </c>
      <c r="N362" s="167" t="s">
        <v>205</v>
      </c>
      <c r="O362" s="167" t="s">
        <v>206</v>
      </c>
      <c r="P362" s="167" t="s">
        <v>207</v>
      </c>
      <c r="Q362" s="464"/>
      <c r="R362" s="465"/>
      <c r="S362" s="408" t="s">
        <v>189</v>
      </c>
      <c r="T362" s="408" t="s">
        <v>190</v>
      </c>
      <c r="U362" s="408" t="s">
        <v>191</v>
      </c>
      <c r="V362" s="408" t="s">
        <v>192</v>
      </c>
      <c r="W362" s="459"/>
      <c r="X362" s="167" t="s">
        <v>204</v>
      </c>
      <c r="Y362" s="167" t="s">
        <v>205</v>
      </c>
      <c r="Z362" s="167" t="s">
        <v>206</v>
      </c>
      <c r="AA362" s="167" t="s">
        <v>207</v>
      </c>
      <c r="AB362" s="167" t="s">
        <v>204</v>
      </c>
      <c r="AC362" s="167" t="s">
        <v>205</v>
      </c>
      <c r="AD362" s="167" t="s">
        <v>206</v>
      </c>
      <c r="AE362" s="167" t="s">
        <v>207</v>
      </c>
      <c r="AF362" s="451"/>
      <c r="AG362" s="451"/>
      <c r="AH362" s="451"/>
    </row>
    <row r="363" spans="1:34" s="160" customFormat="1" ht="15.5" hidden="1">
      <c r="A363" s="215">
        <v>1</v>
      </c>
      <c r="B363" s="251" t="s">
        <v>449</v>
      </c>
      <c r="C363" s="241">
        <f t="shared" ref="C363:C375" si="79">SUM(D363:G363)</f>
        <v>0.67500000000000004</v>
      </c>
      <c r="D363" s="240"/>
      <c r="E363" s="240"/>
      <c r="F363" s="241">
        <v>0.27500000000000002</v>
      </c>
      <c r="G363" s="241">
        <v>0.4</v>
      </c>
      <c r="H363" s="217">
        <f t="shared" ref="H363:H372" si="80">SUM(I363:P363)</f>
        <v>2.06</v>
      </c>
      <c r="I363" s="252">
        <v>1.5</v>
      </c>
      <c r="J363" s="309"/>
      <c r="K363" s="309"/>
      <c r="L363" s="309"/>
      <c r="M363" s="252">
        <v>0.56000000000000005</v>
      </c>
      <c r="N363" s="140"/>
      <c r="O363" s="140"/>
      <c r="P363" s="140"/>
      <c r="Q363" s="170">
        <f t="shared" ref="Q363:Q375" si="81">D363*285.06+E363*177.37+(F363+G363)*114.51+I363*85.71653+J363*71.6475+K363*87.00383+L363*58.25799+M363*72.16284+N363*60.90038+O363*76.51762+P363*50.57834</f>
        <v>246.28023540000001</v>
      </c>
      <c r="R363" s="256">
        <f t="shared" ref="R363:R375" si="82">SUM(S363:V363)</f>
        <v>0</v>
      </c>
      <c r="S363" s="173"/>
      <c r="T363" s="173"/>
      <c r="U363" s="173"/>
      <c r="V363" s="173"/>
      <c r="W363" s="171">
        <f t="shared" ref="W363:W375" si="83">SUM(X363:AE363)</f>
        <v>0</v>
      </c>
      <c r="X363" s="172"/>
      <c r="Y363" s="172"/>
      <c r="Z363" s="172"/>
      <c r="AA363" s="172"/>
      <c r="AB363" s="172"/>
      <c r="AC363" s="172"/>
      <c r="AD363" s="172"/>
      <c r="AE363" s="172"/>
      <c r="AF363" s="310"/>
      <c r="AG363" s="172"/>
      <c r="AH363" s="172"/>
    </row>
    <row r="364" spans="1:34" s="160" customFormat="1" ht="15.5" hidden="1">
      <c r="A364" s="215">
        <v>2</v>
      </c>
      <c r="B364" s="240" t="s">
        <v>450</v>
      </c>
      <c r="C364" s="241">
        <f t="shared" si="79"/>
        <v>4.6999999999999993</v>
      </c>
      <c r="D364" s="311">
        <v>0</v>
      </c>
      <c r="E364" s="241">
        <v>0.35</v>
      </c>
      <c r="F364" s="241">
        <v>0.7</v>
      </c>
      <c r="G364" s="241">
        <v>3.65</v>
      </c>
      <c r="H364" s="217">
        <f t="shared" si="80"/>
        <v>2</v>
      </c>
      <c r="I364" s="252"/>
      <c r="J364" s="311"/>
      <c r="K364" s="311"/>
      <c r="L364" s="311"/>
      <c r="M364" s="252">
        <v>1.6</v>
      </c>
      <c r="N364" s="252">
        <v>0.4</v>
      </c>
      <c r="O364" s="312"/>
      <c r="P364" s="312"/>
      <c r="Q364" s="170">
        <f t="shared" si="81"/>
        <v>700.01869599999998</v>
      </c>
      <c r="R364" s="256">
        <f t="shared" si="82"/>
        <v>1.4</v>
      </c>
      <c r="S364" s="173"/>
      <c r="T364" s="173"/>
      <c r="U364" s="173"/>
      <c r="V364" s="173">
        <v>1.4</v>
      </c>
      <c r="W364" s="171">
        <f t="shared" si="83"/>
        <v>0</v>
      </c>
      <c r="X364" s="172"/>
      <c r="Y364" s="172"/>
      <c r="Z364" s="172"/>
      <c r="AA364" s="172"/>
      <c r="AB364" s="172"/>
      <c r="AC364" s="172"/>
      <c r="AD364" s="172"/>
      <c r="AE364" s="172"/>
      <c r="AF364" s="310">
        <v>192.5</v>
      </c>
      <c r="AG364" s="172"/>
      <c r="AH364" s="172"/>
    </row>
    <row r="365" spans="1:34" s="160" customFormat="1" ht="15.5" hidden="1">
      <c r="A365" s="215">
        <v>3</v>
      </c>
      <c r="B365" s="240" t="s">
        <v>451</v>
      </c>
      <c r="C365" s="241">
        <f t="shared" si="79"/>
        <v>4.1550000000000002</v>
      </c>
      <c r="D365" s="241">
        <v>0.08</v>
      </c>
      <c r="E365" s="241">
        <v>1.2549999999999999</v>
      </c>
      <c r="F365" s="241">
        <v>0.08</v>
      </c>
      <c r="G365" s="241">
        <v>2.74</v>
      </c>
      <c r="H365" s="217">
        <f t="shared" si="80"/>
        <v>4.0430000000000001</v>
      </c>
      <c r="I365" s="252">
        <v>1.2430000000000001</v>
      </c>
      <c r="J365" s="252"/>
      <c r="K365" s="252">
        <v>0.59</v>
      </c>
      <c r="L365" s="252"/>
      <c r="M365" s="252"/>
      <c r="N365" s="252"/>
      <c r="O365" s="252">
        <v>0.36</v>
      </c>
      <c r="P365" s="252">
        <v>1.85</v>
      </c>
      <c r="Q365" s="170">
        <f t="shared" si="81"/>
        <v>847.31652869000004</v>
      </c>
      <c r="R365" s="256">
        <f t="shared" si="82"/>
        <v>1.06</v>
      </c>
      <c r="S365" s="173"/>
      <c r="T365" s="173">
        <v>0.76</v>
      </c>
      <c r="U365" s="173"/>
      <c r="V365" s="173">
        <v>0.3</v>
      </c>
      <c r="W365" s="171">
        <f t="shared" si="83"/>
        <v>0</v>
      </c>
      <c r="X365" s="172"/>
      <c r="Y365" s="172"/>
      <c r="Z365" s="172"/>
      <c r="AA365" s="172"/>
      <c r="AB365" s="172"/>
      <c r="AC365" s="172"/>
      <c r="AD365" s="172"/>
      <c r="AE365" s="172"/>
      <c r="AF365" s="220">
        <v>200</v>
      </c>
      <c r="AG365" s="172"/>
      <c r="AH365" s="172"/>
    </row>
    <row r="366" spans="1:34" s="160" customFormat="1" ht="15.5" hidden="1">
      <c r="A366" s="215"/>
      <c r="B366" s="240"/>
      <c r="C366" s="241"/>
      <c r="D366" s="241"/>
      <c r="E366" s="241"/>
      <c r="F366" s="241"/>
      <c r="G366" s="241"/>
      <c r="H366" s="217"/>
      <c r="I366" s="252"/>
      <c r="J366" s="252"/>
      <c r="K366" s="252"/>
      <c r="L366" s="252"/>
      <c r="M366" s="252"/>
      <c r="N366" s="252"/>
      <c r="O366" s="252"/>
      <c r="P366" s="252"/>
      <c r="Q366" s="170"/>
      <c r="R366" s="256"/>
      <c r="S366" s="173"/>
      <c r="T366" s="173"/>
      <c r="U366" s="173"/>
      <c r="V366" s="173"/>
      <c r="W366" s="171"/>
      <c r="X366" s="172"/>
      <c r="Y366" s="172"/>
      <c r="Z366" s="172"/>
      <c r="AA366" s="172"/>
      <c r="AB366" s="172"/>
      <c r="AC366" s="172"/>
      <c r="AD366" s="172"/>
      <c r="AE366" s="172"/>
      <c r="AF366" s="220"/>
      <c r="AG366" s="172"/>
      <c r="AH366" s="172"/>
    </row>
    <row r="367" spans="1:34" s="160" customFormat="1" ht="15.5" hidden="1">
      <c r="A367" s="215">
        <v>4</v>
      </c>
      <c r="B367" s="268" t="s">
        <v>452</v>
      </c>
      <c r="C367" s="241">
        <f t="shared" si="79"/>
        <v>3.9299999999999997</v>
      </c>
      <c r="D367" s="240"/>
      <c r="E367" s="241">
        <v>2.585</v>
      </c>
      <c r="F367" s="241">
        <v>1.345</v>
      </c>
      <c r="G367" s="240"/>
      <c r="H367" s="217">
        <f t="shared" si="80"/>
        <v>0.68</v>
      </c>
      <c r="I367" s="251"/>
      <c r="J367" s="309"/>
      <c r="K367" s="309"/>
      <c r="L367" s="309"/>
      <c r="M367" s="252">
        <v>0.13</v>
      </c>
      <c r="N367" s="252">
        <v>0.1</v>
      </c>
      <c r="O367" s="251"/>
      <c r="P367" s="252">
        <v>0.45</v>
      </c>
      <c r="Q367" s="170">
        <f t="shared" si="81"/>
        <v>650.74886020000008</v>
      </c>
      <c r="R367" s="256">
        <f t="shared" si="82"/>
        <v>0.5</v>
      </c>
      <c r="S367" s="173"/>
      <c r="T367" s="173">
        <v>0.5</v>
      </c>
      <c r="U367" s="173"/>
      <c r="V367" s="173"/>
      <c r="W367" s="171">
        <f t="shared" si="83"/>
        <v>0.2</v>
      </c>
      <c r="X367" s="172"/>
      <c r="Y367" s="172"/>
      <c r="Z367" s="172"/>
      <c r="AA367" s="172"/>
      <c r="AB367" s="172">
        <v>0.2</v>
      </c>
      <c r="AC367" s="172"/>
      <c r="AD367" s="172"/>
      <c r="AE367" s="172"/>
      <c r="AF367" s="220">
        <v>110</v>
      </c>
      <c r="AG367" s="172"/>
      <c r="AH367" s="172"/>
    </row>
    <row r="368" spans="1:34" s="160" customFormat="1" ht="15.5" hidden="1">
      <c r="A368" s="215">
        <v>5</v>
      </c>
      <c r="B368" s="240" t="s">
        <v>453</v>
      </c>
      <c r="C368" s="241">
        <f t="shared" si="79"/>
        <v>2.9849999999999999</v>
      </c>
      <c r="D368" s="240"/>
      <c r="E368" s="251"/>
      <c r="F368" s="252">
        <v>2.9849999999999999</v>
      </c>
      <c r="G368" s="251"/>
      <c r="H368" s="217">
        <f t="shared" si="80"/>
        <v>1.1000000000000001</v>
      </c>
      <c r="I368" s="251"/>
      <c r="J368" s="309"/>
      <c r="K368" s="309"/>
      <c r="L368" s="309"/>
      <c r="M368" s="251"/>
      <c r="N368" s="140"/>
      <c r="O368" s="140"/>
      <c r="P368" s="312">
        <v>1.1000000000000001</v>
      </c>
      <c r="Q368" s="170">
        <f t="shared" si="81"/>
        <v>397.44852399999996</v>
      </c>
      <c r="R368" s="256">
        <f t="shared" si="82"/>
        <v>0</v>
      </c>
      <c r="S368" s="173"/>
      <c r="T368" s="173"/>
      <c r="U368" s="173"/>
      <c r="V368" s="173"/>
      <c r="W368" s="171">
        <f t="shared" si="83"/>
        <v>0</v>
      </c>
      <c r="X368" s="172"/>
      <c r="Y368" s="172"/>
      <c r="Z368" s="172"/>
      <c r="AA368" s="172"/>
      <c r="AB368" s="172"/>
      <c r="AC368" s="172"/>
      <c r="AD368" s="172"/>
      <c r="AE368" s="172"/>
      <c r="AF368" s="220">
        <v>80</v>
      </c>
      <c r="AG368" s="172"/>
      <c r="AH368" s="172"/>
    </row>
    <row r="369" spans="1:34" s="160" customFormat="1" ht="15.5" hidden="1">
      <c r="A369" s="215">
        <v>6</v>
      </c>
      <c r="B369" s="240" t="s">
        <v>454</v>
      </c>
      <c r="C369" s="241">
        <f t="shared" si="79"/>
        <v>3.71</v>
      </c>
      <c r="D369" s="240"/>
      <c r="E369" s="241">
        <v>0.8</v>
      </c>
      <c r="F369" s="241">
        <v>2.11</v>
      </c>
      <c r="G369" s="241">
        <v>0.8</v>
      </c>
      <c r="H369" s="217">
        <f t="shared" si="80"/>
        <v>2.5099999999999998</v>
      </c>
      <c r="I369" s="251"/>
      <c r="J369" s="309"/>
      <c r="K369" s="309"/>
      <c r="L369" s="309"/>
      <c r="M369" s="252">
        <v>1.96</v>
      </c>
      <c r="N369" s="252">
        <v>0.55000000000000004</v>
      </c>
      <c r="O369" s="140"/>
      <c r="P369" s="140"/>
      <c r="Q369" s="170">
        <f t="shared" si="81"/>
        <v>650.05447540000011</v>
      </c>
      <c r="R369" s="256">
        <f t="shared" si="82"/>
        <v>0.89999999999999991</v>
      </c>
      <c r="S369" s="173"/>
      <c r="T369" s="173">
        <v>0.2</v>
      </c>
      <c r="U369" s="173"/>
      <c r="V369" s="173">
        <v>0.7</v>
      </c>
      <c r="W369" s="171">
        <f t="shared" si="83"/>
        <v>1.3</v>
      </c>
      <c r="X369" s="172"/>
      <c r="Y369" s="172"/>
      <c r="Z369" s="172"/>
      <c r="AA369" s="172"/>
      <c r="AB369" s="172"/>
      <c r="AC369" s="172"/>
      <c r="AD369" s="172">
        <v>1.3</v>
      </c>
      <c r="AE369" s="172"/>
      <c r="AF369" s="310">
        <v>200</v>
      </c>
      <c r="AG369" s="172"/>
      <c r="AH369" s="172"/>
    </row>
    <row r="370" spans="1:34" s="160" customFormat="1" ht="15.5" hidden="1">
      <c r="A370" s="215">
        <v>7</v>
      </c>
      <c r="B370" s="240" t="s">
        <v>455</v>
      </c>
      <c r="C370" s="241">
        <f t="shared" si="79"/>
        <v>2.29</v>
      </c>
      <c r="D370" s="251"/>
      <c r="E370" s="252">
        <v>0.89</v>
      </c>
      <c r="F370" s="252">
        <v>1.2</v>
      </c>
      <c r="G370" s="252">
        <v>0.2</v>
      </c>
      <c r="H370" s="217">
        <f t="shared" si="80"/>
        <v>1.0449999999999999</v>
      </c>
      <c r="I370" s="252"/>
      <c r="J370" s="311"/>
      <c r="K370" s="311"/>
      <c r="L370" s="311"/>
      <c r="M370" s="252"/>
      <c r="N370" s="312">
        <v>0.04</v>
      </c>
      <c r="O370" s="252">
        <v>0.35499999999999998</v>
      </c>
      <c r="P370" s="312">
        <v>0.65</v>
      </c>
      <c r="Q370" s="170">
        <f t="shared" si="81"/>
        <v>380.64899130000003</v>
      </c>
      <c r="R370" s="256">
        <f t="shared" si="82"/>
        <v>2.06</v>
      </c>
      <c r="S370" s="173"/>
      <c r="T370" s="173">
        <v>1.5</v>
      </c>
      <c r="U370" s="173">
        <v>0.26</v>
      </c>
      <c r="V370" s="173">
        <v>0.3</v>
      </c>
      <c r="W370" s="171">
        <f t="shared" si="83"/>
        <v>4.25</v>
      </c>
      <c r="X370" s="172">
        <v>3</v>
      </c>
      <c r="Y370" s="172"/>
      <c r="Z370" s="172"/>
      <c r="AA370" s="172"/>
      <c r="AB370" s="172"/>
      <c r="AC370" s="172"/>
      <c r="AD370" s="172">
        <v>1.25</v>
      </c>
      <c r="AE370" s="172"/>
      <c r="AF370" s="220">
        <v>430.5</v>
      </c>
      <c r="AG370" s="172"/>
      <c r="AH370" s="172"/>
    </row>
    <row r="371" spans="1:34" s="160" customFormat="1" ht="15.5" hidden="1">
      <c r="A371" s="215">
        <v>8</v>
      </c>
      <c r="B371" s="240" t="s">
        <v>456</v>
      </c>
      <c r="C371" s="241">
        <f t="shared" si="79"/>
        <v>3.2350000000000003</v>
      </c>
      <c r="D371" s="241">
        <v>0</v>
      </c>
      <c r="E371" s="252">
        <v>1.58</v>
      </c>
      <c r="F371" s="252">
        <v>1.655</v>
      </c>
      <c r="G371" s="251"/>
      <c r="H371" s="217">
        <f t="shared" si="80"/>
        <v>3.0919999999999996</v>
      </c>
      <c r="I371" s="241"/>
      <c r="J371" s="313"/>
      <c r="K371" s="241">
        <v>0.3</v>
      </c>
      <c r="L371" s="241"/>
      <c r="M371" s="241"/>
      <c r="N371" s="241"/>
      <c r="O371" s="241">
        <v>2.3919999999999999</v>
      </c>
      <c r="P371" s="241">
        <v>0.4</v>
      </c>
      <c r="Q371" s="170">
        <f t="shared" si="81"/>
        <v>699.1212820400001</v>
      </c>
      <c r="R371" s="256">
        <f t="shared" si="82"/>
        <v>3.5</v>
      </c>
      <c r="S371" s="173"/>
      <c r="T371" s="173">
        <v>2.5</v>
      </c>
      <c r="U371" s="173">
        <v>0.5</v>
      </c>
      <c r="V371" s="173">
        <v>0.5</v>
      </c>
      <c r="W371" s="171">
        <f t="shared" si="83"/>
        <v>1.1299999999999999</v>
      </c>
      <c r="X371" s="172"/>
      <c r="Y371" s="172"/>
      <c r="Z371" s="172"/>
      <c r="AA371" s="172"/>
      <c r="AB371" s="172">
        <v>0.7</v>
      </c>
      <c r="AC371" s="172"/>
      <c r="AD371" s="172">
        <v>0.43</v>
      </c>
      <c r="AE371" s="172"/>
      <c r="AF371" s="310">
        <v>630</v>
      </c>
      <c r="AG371" s="172"/>
      <c r="AH371" s="172"/>
    </row>
    <row r="372" spans="1:34" s="160" customFormat="1" ht="15.5" hidden="1">
      <c r="A372" s="215">
        <v>9</v>
      </c>
      <c r="B372" s="240" t="s">
        <v>457</v>
      </c>
      <c r="C372" s="241">
        <f t="shared" si="79"/>
        <v>5.54</v>
      </c>
      <c r="D372" s="240"/>
      <c r="E372" s="252">
        <v>3.3</v>
      </c>
      <c r="F372" s="251"/>
      <c r="G372" s="252">
        <v>2.2400000000000002</v>
      </c>
      <c r="H372" s="217">
        <f t="shared" si="80"/>
        <v>2.1500000000000004</v>
      </c>
      <c r="I372" s="252">
        <v>1.6</v>
      </c>
      <c r="J372" s="251"/>
      <c r="K372" s="251"/>
      <c r="L372" s="251"/>
      <c r="M372" s="252">
        <v>0.55000000000000004</v>
      </c>
      <c r="N372" s="251"/>
      <c r="O372" s="251"/>
      <c r="P372" s="251"/>
      <c r="Q372" s="170">
        <f t="shared" si="81"/>
        <v>1018.65941</v>
      </c>
      <c r="R372" s="256">
        <f t="shared" si="82"/>
        <v>0</v>
      </c>
      <c r="S372" s="173"/>
      <c r="T372" s="173"/>
      <c r="U372" s="173"/>
      <c r="V372" s="173"/>
      <c r="W372" s="171">
        <f t="shared" si="83"/>
        <v>0.2</v>
      </c>
      <c r="X372" s="172">
        <v>0.2</v>
      </c>
      <c r="Y372" s="172"/>
      <c r="Z372" s="172"/>
      <c r="AA372" s="172"/>
      <c r="AB372" s="172"/>
      <c r="AC372" s="172"/>
      <c r="AD372" s="172"/>
      <c r="AE372" s="172"/>
      <c r="AF372" s="310">
        <v>40</v>
      </c>
      <c r="AG372" s="172"/>
      <c r="AH372" s="172"/>
    </row>
    <row r="373" spans="1:34" s="160" customFormat="1" ht="15.5" hidden="1">
      <c r="A373" s="215">
        <v>10</v>
      </c>
      <c r="B373" s="240" t="s">
        <v>458</v>
      </c>
      <c r="C373" s="241">
        <f t="shared" si="79"/>
        <v>1.27</v>
      </c>
      <c r="D373" s="311">
        <v>0</v>
      </c>
      <c r="E373" s="311">
        <v>0</v>
      </c>
      <c r="F373" s="252">
        <v>1.27</v>
      </c>
      <c r="G373" s="311">
        <v>0</v>
      </c>
      <c r="H373" s="217"/>
      <c r="I373" s="252"/>
      <c r="J373" s="252"/>
      <c r="K373" s="252"/>
      <c r="L373" s="252"/>
      <c r="M373" s="252"/>
      <c r="N373" s="252"/>
      <c r="O373" s="252"/>
      <c r="P373" s="252"/>
      <c r="Q373" s="170">
        <f t="shared" si="81"/>
        <v>145.42770000000002</v>
      </c>
      <c r="R373" s="256">
        <f t="shared" si="82"/>
        <v>0</v>
      </c>
      <c r="S373" s="173"/>
      <c r="T373" s="173"/>
      <c r="U373" s="173"/>
      <c r="V373" s="173"/>
      <c r="W373" s="171">
        <f t="shared" si="83"/>
        <v>0</v>
      </c>
      <c r="X373" s="172"/>
      <c r="Y373" s="172"/>
      <c r="Z373" s="172"/>
      <c r="AA373" s="172"/>
      <c r="AB373" s="172"/>
      <c r="AC373" s="172"/>
      <c r="AD373" s="172"/>
      <c r="AE373" s="172"/>
      <c r="AF373" s="310">
        <v>20</v>
      </c>
      <c r="AG373" s="172"/>
      <c r="AH373" s="172"/>
    </row>
    <row r="374" spans="1:34" s="160" customFormat="1" ht="15.5" hidden="1">
      <c r="A374" s="215">
        <v>11</v>
      </c>
      <c r="B374" s="240" t="s">
        <v>459</v>
      </c>
      <c r="C374" s="241">
        <f t="shared" si="79"/>
        <v>2.8049999999999997</v>
      </c>
      <c r="D374" s="240"/>
      <c r="E374" s="241">
        <v>1.0149999999999999</v>
      </c>
      <c r="F374" s="241">
        <v>1.79</v>
      </c>
      <c r="G374" s="240"/>
      <c r="H374" s="253">
        <f>SUM(I374:P374)</f>
        <v>0</v>
      </c>
      <c r="I374" s="254"/>
      <c r="J374" s="255"/>
      <c r="K374" s="255"/>
      <c r="L374" s="255"/>
      <c r="M374" s="255"/>
      <c r="N374" s="255"/>
      <c r="O374" s="256"/>
      <c r="P374" s="256"/>
      <c r="Q374" s="170">
        <f t="shared" si="81"/>
        <v>385.00344999999999</v>
      </c>
      <c r="R374" s="256">
        <f t="shared" si="82"/>
        <v>0.57999999999999996</v>
      </c>
      <c r="S374" s="173">
        <v>0.08</v>
      </c>
      <c r="T374" s="173">
        <v>0.5</v>
      </c>
      <c r="U374" s="173"/>
      <c r="V374" s="173"/>
      <c r="W374" s="171">
        <f t="shared" si="83"/>
        <v>0</v>
      </c>
      <c r="X374" s="172"/>
      <c r="Y374" s="172"/>
      <c r="Z374" s="172"/>
      <c r="AA374" s="172"/>
      <c r="AB374" s="172"/>
      <c r="AC374" s="172"/>
      <c r="AD374" s="172"/>
      <c r="AE374" s="172"/>
      <c r="AF374" s="310">
        <v>90</v>
      </c>
      <c r="AG374" s="172"/>
      <c r="AH374" s="172"/>
    </row>
    <row r="375" spans="1:34" s="160" customFormat="1" ht="15.5" hidden="1">
      <c r="A375" s="215">
        <v>12</v>
      </c>
      <c r="B375" s="240" t="s">
        <v>460</v>
      </c>
      <c r="C375" s="241">
        <f t="shared" si="79"/>
        <v>0.31</v>
      </c>
      <c r="D375" s="241">
        <v>0</v>
      </c>
      <c r="E375" s="252">
        <v>0</v>
      </c>
      <c r="F375" s="252">
        <v>0.31</v>
      </c>
      <c r="G375" s="251"/>
      <c r="H375" s="217">
        <f>SUM(I375:P375)</f>
        <v>2.64</v>
      </c>
      <c r="I375" s="252"/>
      <c r="J375" s="311"/>
      <c r="K375" s="311"/>
      <c r="L375" s="311"/>
      <c r="M375" s="252"/>
      <c r="N375" s="312"/>
      <c r="O375" s="312"/>
      <c r="P375" s="312">
        <v>2.64</v>
      </c>
      <c r="Q375" s="170">
        <f t="shared" si="81"/>
        <v>169.02491759999998</v>
      </c>
      <c r="R375" s="256">
        <f t="shared" si="82"/>
        <v>0</v>
      </c>
      <c r="S375" s="173"/>
      <c r="T375" s="173"/>
      <c r="U375" s="173"/>
      <c r="V375" s="173"/>
      <c r="W375" s="171">
        <f t="shared" si="83"/>
        <v>0</v>
      </c>
      <c r="X375" s="172"/>
      <c r="Y375" s="172"/>
      <c r="Z375" s="172"/>
      <c r="AA375" s="172"/>
      <c r="AB375" s="172"/>
      <c r="AC375" s="172"/>
      <c r="AD375" s="172"/>
      <c r="AE375" s="172"/>
      <c r="AF375" s="310">
        <v>40</v>
      </c>
      <c r="AG375" s="172"/>
      <c r="AH375" s="172"/>
    </row>
    <row r="376" spans="1:34" s="160" customFormat="1" ht="15" hidden="1">
      <c r="A376" s="474" t="s">
        <v>447</v>
      </c>
      <c r="B376" s="474"/>
      <c r="C376" s="314">
        <f>SUM(C363:C375)</f>
        <v>35.605000000000004</v>
      </c>
      <c r="D376" s="314">
        <f t="shared" ref="D376:AF376" si="84">SUM(D363:D375)</f>
        <v>0.08</v>
      </c>
      <c r="E376" s="314">
        <f t="shared" si="84"/>
        <v>11.774999999999999</v>
      </c>
      <c r="F376" s="314">
        <f t="shared" si="84"/>
        <v>13.719999999999997</v>
      </c>
      <c r="G376" s="314">
        <f t="shared" si="84"/>
        <v>10.030000000000001</v>
      </c>
      <c r="H376" s="314">
        <f t="shared" si="84"/>
        <v>21.32</v>
      </c>
      <c r="I376" s="314">
        <f t="shared" si="84"/>
        <v>4.343</v>
      </c>
      <c r="J376" s="314">
        <f t="shared" si="84"/>
        <v>0</v>
      </c>
      <c r="K376" s="314">
        <f t="shared" si="84"/>
        <v>0.8899999999999999</v>
      </c>
      <c r="L376" s="314">
        <f t="shared" si="84"/>
        <v>0</v>
      </c>
      <c r="M376" s="314">
        <f t="shared" si="84"/>
        <v>4.8</v>
      </c>
      <c r="N376" s="314">
        <f t="shared" si="84"/>
        <v>1.0900000000000001</v>
      </c>
      <c r="O376" s="314">
        <f t="shared" si="84"/>
        <v>3.1069999999999998</v>
      </c>
      <c r="P376" s="314">
        <f t="shared" si="84"/>
        <v>7.0900000000000016</v>
      </c>
      <c r="Q376" s="314">
        <f t="shared" si="84"/>
        <v>6289.7530706300004</v>
      </c>
      <c r="R376" s="314">
        <f t="shared" si="84"/>
        <v>10</v>
      </c>
      <c r="S376" s="314">
        <f t="shared" si="84"/>
        <v>0.08</v>
      </c>
      <c r="T376" s="314">
        <f t="shared" si="84"/>
        <v>5.96</v>
      </c>
      <c r="U376" s="314">
        <f t="shared" si="84"/>
        <v>0.76</v>
      </c>
      <c r="V376" s="314">
        <f t="shared" si="84"/>
        <v>3.1999999999999997</v>
      </c>
      <c r="W376" s="314">
        <f t="shared" si="84"/>
        <v>7.08</v>
      </c>
      <c r="X376" s="314">
        <f t="shared" si="84"/>
        <v>3.2</v>
      </c>
      <c r="Y376" s="314">
        <f t="shared" si="84"/>
        <v>0</v>
      </c>
      <c r="Z376" s="314">
        <f t="shared" si="84"/>
        <v>0</v>
      </c>
      <c r="AA376" s="314">
        <f t="shared" si="84"/>
        <v>0</v>
      </c>
      <c r="AB376" s="314">
        <f t="shared" si="84"/>
        <v>0.89999999999999991</v>
      </c>
      <c r="AC376" s="314">
        <f t="shared" si="84"/>
        <v>0</v>
      </c>
      <c r="AD376" s="314">
        <f t="shared" si="84"/>
        <v>2.98</v>
      </c>
      <c r="AE376" s="314">
        <f t="shared" si="84"/>
        <v>0</v>
      </c>
      <c r="AF376" s="314">
        <f t="shared" si="84"/>
        <v>2033</v>
      </c>
      <c r="AG376" s="172"/>
      <c r="AH376" s="172"/>
    </row>
    <row r="377" spans="1:34" s="160" customFormat="1" ht="15" hidden="1">
      <c r="A377" s="315"/>
      <c r="B377" s="315"/>
      <c r="C377" s="316"/>
      <c r="D377" s="316"/>
      <c r="E377" s="316"/>
      <c r="F377" s="316"/>
      <c r="G377" s="316"/>
      <c r="H377" s="316"/>
      <c r="I377" s="317"/>
      <c r="J377" s="317"/>
      <c r="K377" s="317"/>
      <c r="L377" s="317"/>
      <c r="M377" s="317"/>
      <c r="N377" s="318"/>
      <c r="AF377" s="161"/>
    </row>
    <row r="378" spans="1:34" s="160" customFormat="1" ht="15.5" hidden="1">
      <c r="A378" s="469" t="s">
        <v>201</v>
      </c>
      <c r="B378" s="469"/>
      <c r="C378" s="469"/>
      <c r="D378" s="469"/>
      <c r="E378" s="469"/>
      <c r="F378" s="156"/>
      <c r="G378" s="157"/>
      <c r="H378" s="157"/>
      <c r="I378" s="158"/>
      <c r="J378" s="158"/>
      <c r="K378" s="158"/>
      <c r="L378" s="158"/>
      <c r="M378" s="158"/>
      <c r="N378" s="159"/>
      <c r="AF378" s="161"/>
    </row>
    <row r="379" spans="1:34" s="160" customFormat="1" ht="15.5" hidden="1">
      <c r="A379" s="469" t="s">
        <v>461</v>
      </c>
      <c r="B379" s="469"/>
      <c r="C379" s="469"/>
      <c r="D379" s="469"/>
      <c r="E379" s="469"/>
      <c r="F379" s="156"/>
      <c r="G379" s="157"/>
      <c r="H379" s="157"/>
      <c r="I379" s="158"/>
      <c r="J379" s="158"/>
      <c r="K379" s="158"/>
      <c r="L379" s="158"/>
      <c r="M379" s="158"/>
      <c r="N379" s="159"/>
      <c r="AF379" s="161"/>
    </row>
    <row r="380" spans="1:34" s="160" customFormat="1" ht="15.5" hidden="1">
      <c r="A380" s="188"/>
      <c r="B380" s="188"/>
      <c r="C380" s="189"/>
      <c r="D380" s="188"/>
      <c r="E380" s="188"/>
      <c r="F380" s="188"/>
      <c r="G380" s="188"/>
      <c r="H380" s="188"/>
      <c r="I380" s="188"/>
      <c r="J380" s="188"/>
      <c r="K380" s="188"/>
      <c r="L380" s="188"/>
      <c r="M380" s="188"/>
      <c r="N380" s="190"/>
      <c r="AF380" s="161"/>
    </row>
    <row r="381" spans="1:34" s="160" customFormat="1" ht="15" hidden="1">
      <c r="A381" s="470" t="str">
        <f>A3</f>
        <v>BÁO CÁO  KẾT QUẢ THỰC HIỆN KẾ HOẠCH LÀM ĐƯỜNG GTNT, RÃNH THOÁT NƯỚC THEO CƠ CHẾ HỖ TRỢ XI MĂNG ĐẾN NGÀY 24/05/2018</v>
      </c>
      <c r="B381" s="470"/>
      <c r="C381" s="470"/>
      <c r="D381" s="470"/>
      <c r="E381" s="470"/>
      <c r="F381" s="470"/>
      <c r="G381" s="470"/>
      <c r="H381" s="470"/>
      <c r="I381" s="470"/>
      <c r="J381" s="470"/>
      <c r="K381" s="470"/>
      <c r="L381" s="470"/>
      <c r="M381" s="470"/>
      <c r="N381" s="470"/>
      <c r="AF381" s="161"/>
    </row>
    <row r="382" spans="1:34" s="160" customFormat="1" ht="15.75" hidden="1" customHeight="1">
      <c r="A382" s="471" t="s">
        <v>0</v>
      </c>
      <c r="B382" s="455" t="s">
        <v>203</v>
      </c>
      <c r="C382" s="473" t="s">
        <v>175</v>
      </c>
      <c r="D382" s="473"/>
      <c r="E382" s="473"/>
      <c r="F382" s="473"/>
      <c r="G382" s="473"/>
      <c r="H382" s="473"/>
      <c r="I382" s="473"/>
      <c r="J382" s="473"/>
      <c r="K382" s="473"/>
      <c r="L382" s="473"/>
      <c r="M382" s="473"/>
      <c r="N382" s="473"/>
      <c r="O382" s="473"/>
      <c r="P382" s="473"/>
      <c r="Q382" s="473"/>
      <c r="R382" s="454" t="s">
        <v>176</v>
      </c>
      <c r="S382" s="454"/>
      <c r="T382" s="454"/>
      <c r="U382" s="454"/>
      <c r="V382" s="454"/>
      <c r="W382" s="454"/>
      <c r="X382" s="454"/>
      <c r="Y382" s="454"/>
      <c r="Z382" s="454"/>
      <c r="AA382" s="454"/>
      <c r="AB382" s="454"/>
      <c r="AC382" s="454"/>
      <c r="AD382" s="454"/>
      <c r="AE382" s="454"/>
      <c r="AF382" s="454"/>
      <c r="AG382" s="454" t="s">
        <v>177</v>
      </c>
      <c r="AH382" s="454"/>
    </row>
    <row r="383" spans="1:34" s="160" customFormat="1" ht="15.75" hidden="1" customHeight="1">
      <c r="A383" s="472"/>
      <c r="B383" s="456"/>
      <c r="C383" s="455" t="s">
        <v>179</v>
      </c>
      <c r="D383" s="457" t="s">
        <v>180</v>
      </c>
      <c r="E383" s="457"/>
      <c r="F383" s="457"/>
      <c r="G383" s="457"/>
      <c r="H383" s="458" t="s">
        <v>181</v>
      </c>
      <c r="I383" s="460" t="s">
        <v>182</v>
      </c>
      <c r="J383" s="461"/>
      <c r="K383" s="461"/>
      <c r="L383" s="461"/>
      <c r="M383" s="461" t="s">
        <v>183</v>
      </c>
      <c r="N383" s="461"/>
      <c r="O383" s="461"/>
      <c r="P383" s="462"/>
      <c r="Q383" s="463" t="s">
        <v>184</v>
      </c>
      <c r="R383" s="455" t="s">
        <v>185</v>
      </c>
      <c r="S383" s="466" t="s">
        <v>180</v>
      </c>
      <c r="T383" s="467"/>
      <c r="U383" s="467"/>
      <c r="V383" s="468"/>
      <c r="W383" s="458" t="s">
        <v>181</v>
      </c>
      <c r="X383" s="460" t="s">
        <v>182</v>
      </c>
      <c r="Y383" s="461"/>
      <c r="Z383" s="461"/>
      <c r="AA383" s="461"/>
      <c r="AB383" s="461" t="s">
        <v>183</v>
      </c>
      <c r="AC383" s="461"/>
      <c r="AD383" s="461"/>
      <c r="AE383" s="462"/>
      <c r="AF383" s="450" t="s">
        <v>186</v>
      </c>
      <c r="AG383" s="450" t="s">
        <v>187</v>
      </c>
      <c r="AH383" s="450" t="s">
        <v>188</v>
      </c>
    </row>
    <row r="384" spans="1:34" s="160" customFormat="1" ht="105" hidden="1" customHeight="1">
      <c r="A384" s="472"/>
      <c r="B384" s="456"/>
      <c r="C384" s="456"/>
      <c r="D384" s="408" t="s">
        <v>189</v>
      </c>
      <c r="E384" s="408" t="s">
        <v>190</v>
      </c>
      <c r="F384" s="408" t="s">
        <v>191</v>
      </c>
      <c r="G384" s="408" t="s">
        <v>192</v>
      </c>
      <c r="H384" s="459"/>
      <c r="I384" s="167" t="s">
        <v>204</v>
      </c>
      <c r="J384" s="167" t="s">
        <v>205</v>
      </c>
      <c r="K384" s="167" t="s">
        <v>206</v>
      </c>
      <c r="L384" s="167" t="s">
        <v>207</v>
      </c>
      <c r="M384" s="167" t="s">
        <v>204</v>
      </c>
      <c r="N384" s="167" t="s">
        <v>205</v>
      </c>
      <c r="O384" s="167" t="s">
        <v>206</v>
      </c>
      <c r="P384" s="167" t="s">
        <v>207</v>
      </c>
      <c r="Q384" s="464"/>
      <c r="R384" s="465"/>
      <c r="S384" s="408" t="s">
        <v>189</v>
      </c>
      <c r="T384" s="408" t="s">
        <v>190</v>
      </c>
      <c r="U384" s="408" t="s">
        <v>191</v>
      </c>
      <c r="V384" s="408" t="s">
        <v>192</v>
      </c>
      <c r="W384" s="459"/>
      <c r="X384" s="167" t="s">
        <v>204</v>
      </c>
      <c r="Y384" s="167" t="s">
        <v>205</v>
      </c>
      <c r="Z384" s="167" t="s">
        <v>206</v>
      </c>
      <c r="AA384" s="167" t="s">
        <v>207</v>
      </c>
      <c r="AB384" s="167" t="s">
        <v>204</v>
      </c>
      <c r="AC384" s="167" t="s">
        <v>205</v>
      </c>
      <c r="AD384" s="167" t="s">
        <v>206</v>
      </c>
      <c r="AE384" s="167" t="s">
        <v>207</v>
      </c>
      <c r="AF384" s="451"/>
      <c r="AG384" s="451"/>
      <c r="AH384" s="451"/>
    </row>
    <row r="385" spans="1:34" s="160" customFormat="1" ht="15.5" hidden="1">
      <c r="A385" s="140">
        <v>1</v>
      </c>
      <c r="B385" s="268" t="s">
        <v>462</v>
      </c>
      <c r="C385" s="319">
        <f>SUM(D385:G385)</f>
        <v>1.2909999999999999</v>
      </c>
      <c r="D385" s="312"/>
      <c r="E385" s="312"/>
      <c r="F385" s="312">
        <v>1.2909999999999999</v>
      </c>
      <c r="G385" s="312"/>
      <c r="H385" s="312">
        <f>SUM(I385:P385)</f>
        <v>2.84</v>
      </c>
      <c r="I385" s="312"/>
      <c r="J385" s="312"/>
      <c r="K385" s="312"/>
      <c r="L385" s="312">
        <v>1</v>
      </c>
      <c r="M385" s="312"/>
      <c r="N385" s="312">
        <v>1.84</v>
      </c>
      <c r="O385" s="312"/>
      <c r="P385" s="312"/>
      <c r="Q385" s="170">
        <f t="shared" ref="Q385:Q395" si="85">D385*285.06+E385*177.37+(F385+G385)*114.51+I385*85.71653+J385*71.6475+K385*87.00383+L385*58.25799+M385*72.16284+N385*60.90038+O385*76.51762+P385*50.57834</f>
        <v>318.14709920000001</v>
      </c>
      <c r="R385" s="230">
        <f>SUM(S385:V385)</f>
        <v>0.8</v>
      </c>
      <c r="S385" s="320"/>
      <c r="T385" s="320"/>
      <c r="U385" s="320">
        <v>0.8</v>
      </c>
      <c r="V385" s="320"/>
      <c r="W385" s="320">
        <f>SUM(X385:AE385)</f>
        <v>0.6</v>
      </c>
      <c r="X385" s="320"/>
      <c r="Y385" s="320"/>
      <c r="Z385" s="320"/>
      <c r="AA385" s="320">
        <v>0.6</v>
      </c>
      <c r="AB385" s="320"/>
      <c r="AC385" s="321"/>
      <c r="AD385" s="320"/>
      <c r="AE385" s="320"/>
      <c r="AF385" s="322">
        <v>147</v>
      </c>
      <c r="AG385" s="172"/>
      <c r="AH385" s="172"/>
    </row>
    <row r="386" spans="1:34" s="160" customFormat="1" ht="15.5" hidden="1">
      <c r="A386" s="140">
        <v>2</v>
      </c>
      <c r="B386" s="268" t="s">
        <v>463</v>
      </c>
      <c r="C386" s="319">
        <f t="shared" ref="C386:C394" si="86">SUM(D386:G386)</f>
        <v>1.034</v>
      </c>
      <c r="D386" s="312"/>
      <c r="E386" s="312"/>
      <c r="F386" s="312">
        <v>1.034</v>
      </c>
      <c r="G386" s="312"/>
      <c r="H386" s="312">
        <f t="shared" ref="H386:H395" si="87">SUM(I386:P386)</f>
        <v>0.13</v>
      </c>
      <c r="I386" s="312"/>
      <c r="J386" s="312"/>
      <c r="K386" s="312"/>
      <c r="L386" s="312"/>
      <c r="M386" s="312"/>
      <c r="N386" s="312"/>
      <c r="O386" s="312"/>
      <c r="P386" s="312">
        <v>0.13</v>
      </c>
      <c r="Q386" s="170">
        <f t="shared" si="85"/>
        <v>124.97852420000001</v>
      </c>
      <c r="R386" s="230">
        <f t="shared" ref="R386:R394" si="88">SUM(S386:V386)</f>
        <v>0.5</v>
      </c>
      <c r="S386" s="320"/>
      <c r="T386" s="320"/>
      <c r="U386" s="320">
        <v>0.5</v>
      </c>
      <c r="V386" s="320"/>
      <c r="W386" s="320">
        <f t="shared" ref="W386:W394" si="89">SUM(X386:AE386)</f>
        <v>0</v>
      </c>
      <c r="X386" s="320"/>
      <c r="Y386" s="320"/>
      <c r="Z386" s="320"/>
      <c r="AA386" s="320"/>
      <c r="AB386" s="320"/>
      <c r="AC386" s="320"/>
      <c r="AD386" s="320"/>
      <c r="AE386" s="320"/>
      <c r="AF386" s="322">
        <v>57</v>
      </c>
      <c r="AG386" s="172"/>
      <c r="AH386" s="172"/>
    </row>
    <row r="387" spans="1:34" s="160" customFormat="1" ht="15.5" hidden="1">
      <c r="A387" s="250">
        <v>3</v>
      </c>
      <c r="B387" s="251" t="s">
        <v>464</v>
      </c>
      <c r="C387" s="319">
        <f t="shared" si="86"/>
        <v>3.28</v>
      </c>
      <c r="D387" s="252"/>
      <c r="E387" s="252"/>
      <c r="F387" s="252">
        <v>2.15</v>
      </c>
      <c r="G387" s="252">
        <v>1.1299999999999999</v>
      </c>
      <c r="H387" s="312">
        <f t="shared" si="87"/>
        <v>1.3</v>
      </c>
      <c r="I387" s="312"/>
      <c r="J387" s="312">
        <v>1.3</v>
      </c>
      <c r="K387" s="312"/>
      <c r="L387" s="312"/>
      <c r="M387" s="312"/>
      <c r="N387" s="312"/>
      <c r="O387" s="312"/>
      <c r="P387" s="312"/>
      <c r="Q387" s="170">
        <f t="shared" si="85"/>
        <v>468.73455000000001</v>
      </c>
      <c r="R387" s="230">
        <f t="shared" si="88"/>
        <v>4.1189999999999998</v>
      </c>
      <c r="S387" s="320"/>
      <c r="T387" s="320">
        <v>2</v>
      </c>
      <c r="U387" s="323">
        <v>1.915</v>
      </c>
      <c r="V387" s="320">
        <v>0.20399999999999999</v>
      </c>
      <c r="W387" s="320">
        <f t="shared" si="89"/>
        <v>0</v>
      </c>
      <c r="X387" s="320"/>
      <c r="Y387" s="321"/>
      <c r="Z387" s="320"/>
      <c r="AA387" s="320"/>
      <c r="AB387" s="320"/>
      <c r="AC387" s="320"/>
      <c r="AD387" s="320"/>
      <c r="AE387" s="320"/>
      <c r="AF387" s="322">
        <v>755</v>
      </c>
      <c r="AG387" s="172"/>
      <c r="AH387" s="172"/>
    </row>
    <row r="388" spans="1:34" s="160" customFormat="1" ht="15.5" hidden="1">
      <c r="A388" s="250">
        <v>4</v>
      </c>
      <c r="B388" s="251" t="s">
        <v>465</v>
      </c>
      <c r="C388" s="319">
        <f t="shared" si="86"/>
        <v>4.1509999999999998</v>
      </c>
      <c r="D388" s="252"/>
      <c r="E388" s="252"/>
      <c r="F388" s="252">
        <v>4.1509999999999998</v>
      </c>
      <c r="G388" s="252"/>
      <c r="H388" s="312">
        <f t="shared" si="87"/>
        <v>5.6429999999999998</v>
      </c>
      <c r="I388" s="312"/>
      <c r="J388" s="312"/>
      <c r="K388" s="312"/>
      <c r="L388" s="312"/>
      <c r="M388" s="312"/>
      <c r="N388" s="312">
        <v>5.6429999999999998</v>
      </c>
      <c r="O388" s="324"/>
      <c r="P388" s="324"/>
      <c r="Q388" s="170">
        <f t="shared" si="85"/>
        <v>818.99185433999992</v>
      </c>
      <c r="R388" s="230">
        <f t="shared" si="88"/>
        <v>0</v>
      </c>
      <c r="S388" s="320"/>
      <c r="T388" s="320"/>
      <c r="U388" s="320"/>
      <c r="V388" s="320"/>
      <c r="W388" s="320">
        <f t="shared" si="89"/>
        <v>0</v>
      </c>
      <c r="X388" s="320"/>
      <c r="Y388" s="320"/>
      <c r="Z388" s="320"/>
      <c r="AA388" s="320"/>
      <c r="AB388" s="320"/>
      <c r="AC388" s="320"/>
      <c r="AD388" s="320"/>
      <c r="AE388" s="320"/>
      <c r="AF388" s="322">
        <v>30</v>
      </c>
      <c r="AG388" s="172"/>
      <c r="AH388" s="172"/>
    </row>
    <row r="389" spans="1:34" s="160" customFormat="1" ht="15.5" hidden="1">
      <c r="A389" s="250">
        <v>5</v>
      </c>
      <c r="B389" s="251" t="s">
        <v>466</v>
      </c>
      <c r="C389" s="319">
        <f t="shared" si="86"/>
        <v>0.255</v>
      </c>
      <c r="D389" s="252"/>
      <c r="E389" s="252">
        <v>0.255</v>
      </c>
      <c r="F389" s="252"/>
      <c r="G389" s="252"/>
      <c r="H389" s="312">
        <f t="shared" si="87"/>
        <v>0.59499999999999997</v>
      </c>
      <c r="I389" s="312"/>
      <c r="J389" s="312"/>
      <c r="K389" s="312"/>
      <c r="L389" s="312"/>
      <c r="M389" s="312"/>
      <c r="N389" s="312"/>
      <c r="O389" s="312">
        <v>0.59499999999999997</v>
      </c>
      <c r="P389" s="312"/>
      <c r="Q389" s="170">
        <f t="shared" si="85"/>
        <v>90.757333899999992</v>
      </c>
      <c r="R389" s="230">
        <f t="shared" si="88"/>
        <v>0.26500000000000001</v>
      </c>
      <c r="S389" s="320"/>
      <c r="T389" s="320">
        <v>0.26500000000000001</v>
      </c>
      <c r="U389" s="320"/>
      <c r="V389" s="320"/>
      <c r="W389" s="320">
        <f t="shared" si="89"/>
        <v>0</v>
      </c>
      <c r="X389" s="320"/>
      <c r="Y389" s="320"/>
      <c r="Z389" s="320"/>
      <c r="AA389" s="320"/>
      <c r="AB389" s="320"/>
      <c r="AC389" s="320"/>
      <c r="AD389" s="320"/>
      <c r="AE389" s="320"/>
      <c r="AF389" s="322">
        <v>20</v>
      </c>
      <c r="AG389" s="172"/>
      <c r="AH389" s="172"/>
    </row>
    <row r="390" spans="1:34" s="160" customFormat="1" ht="15.5" hidden="1">
      <c r="A390" s="250">
        <v>6</v>
      </c>
      <c r="B390" s="251" t="s">
        <v>467</v>
      </c>
      <c r="C390" s="319">
        <f t="shared" si="86"/>
        <v>2.31</v>
      </c>
      <c r="D390" s="252"/>
      <c r="E390" s="252"/>
      <c r="F390" s="252">
        <v>2.31</v>
      </c>
      <c r="G390" s="252"/>
      <c r="H390" s="312">
        <f t="shared" si="87"/>
        <v>0</v>
      </c>
      <c r="I390" s="312"/>
      <c r="J390" s="312"/>
      <c r="K390" s="312"/>
      <c r="L390" s="312"/>
      <c r="M390" s="312"/>
      <c r="N390" s="312"/>
      <c r="O390" s="312"/>
      <c r="P390" s="312"/>
      <c r="Q390" s="170">
        <f t="shared" si="85"/>
        <v>264.5181</v>
      </c>
      <c r="R390" s="230">
        <f t="shared" si="88"/>
        <v>0</v>
      </c>
      <c r="S390" s="320"/>
      <c r="T390" s="320"/>
      <c r="U390" s="320"/>
      <c r="V390" s="320"/>
      <c r="W390" s="320">
        <f t="shared" si="89"/>
        <v>0</v>
      </c>
      <c r="X390" s="320"/>
      <c r="Y390" s="320"/>
      <c r="Z390" s="320"/>
      <c r="AA390" s="320"/>
      <c r="AB390" s="320"/>
      <c r="AC390" s="320"/>
      <c r="AD390" s="320"/>
      <c r="AE390" s="320"/>
      <c r="AF390" s="322"/>
      <c r="AG390" s="172"/>
      <c r="AH390" s="172"/>
    </row>
    <row r="391" spans="1:34" s="160" customFormat="1" ht="15.5" hidden="1">
      <c r="A391" s="250">
        <v>7</v>
      </c>
      <c r="B391" s="251" t="s">
        <v>468</v>
      </c>
      <c r="C391" s="319">
        <f t="shared" si="86"/>
        <v>2.6580000000000004</v>
      </c>
      <c r="D391" s="252"/>
      <c r="E391" s="252">
        <v>0.28000000000000003</v>
      </c>
      <c r="F391" s="252">
        <v>2.3780000000000001</v>
      </c>
      <c r="G391" s="252"/>
      <c r="H391" s="312">
        <f t="shared" si="87"/>
        <v>0.7</v>
      </c>
      <c r="I391" s="312"/>
      <c r="J391" s="312"/>
      <c r="K391" s="312"/>
      <c r="L391" s="312"/>
      <c r="M391" s="312"/>
      <c r="N391" s="312"/>
      <c r="O391" s="312">
        <v>0.7</v>
      </c>
      <c r="P391" s="312"/>
      <c r="Q391" s="170">
        <f t="shared" si="85"/>
        <v>375.5307140000001</v>
      </c>
      <c r="R391" s="230">
        <f t="shared" si="88"/>
        <v>2.0270000000000001</v>
      </c>
      <c r="S391" s="320"/>
      <c r="T391" s="320">
        <v>1.361</v>
      </c>
      <c r="U391" s="320">
        <v>0.66600000000000004</v>
      </c>
      <c r="V391" s="320"/>
      <c r="W391" s="320">
        <f t="shared" si="89"/>
        <v>0.13300000000000001</v>
      </c>
      <c r="X391" s="320"/>
      <c r="Y391" s="320"/>
      <c r="Z391" s="320"/>
      <c r="AA391" s="320"/>
      <c r="AB391" s="321"/>
      <c r="AC391" s="320"/>
      <c r="AD391" s="320">
        <v>0.13300000000000001</v>
      </c>
      <c r="AE391" s="320"/>
      <c r="AF391" s="322">
        <v>133</v>
      </c>
      <c r="AG391" s="172"/>
      <c r="AH391" s="172"/>
    </row>
    <row r="392" spans="1:34" s="160" customFormat="1" ht="15.5" hidden="1">
      <c r="A392" s="250">
        <v>8</v>
      </c>
      <c r="B392" s="251" t="s">
        <v>469</v>
      </c>
      <c r="C392" s="319">
        <f t="shared" si="86"/>
        <v>1.7329999999999999</v>
      </c>
      <c r="D392" s="252"/>
      <c r="E392" s="252">
        <v>3.3000000000000002E-2</v>
      </c>
      <c r="F392" s="252">
        <v>1.7</v>
      </c>
      <c r="G392" s="252"/>
      <c r="H392" s="312">
        <f t="shared" si="87"/>
        <v>0.63</v>
      </c>
      <c r="I392" s="312"/>
      <c r="J392" s="312"/>
      <c r="K392" s="312"/>
      <c r="L392" s="312"/>
      <c r="M392" s="312"/>
      <c r="N392" s="312"/>
      <c r="O392" s="312">
        <v>0.63</v>
      </c>
      <c r="P392" s="312"/>
      <c r="Q392" s="170">
        <f t="shared" si="85"/>
        <v>248.72631059999998</v>
      </c>
      <c r="R392" s="230">
        <f t="shared" si="88"/>
        <v>0.67300000000000004</v>
      </c>
      <c r="S392" s="320"/>
      <c r="T392" s="320">
        <v>0.42299999999999999</v>
      </c>
      <c r="U392" s="320">
        <v>0.25</v>
      </c>
      <c r="V392" s="320"/>
      <c r="W392" s="320">
        <f t="shared" si="89"/>
        <v>0</v>
      </c>
      <c r="X392" s="320"/>
      <c r="Y392" s="320"/>
      <c r="Z392" s="320"/>
      <c r="AA392" s="320"/>
      <c r="AB392" s="320"/>
      <c r="AC392" s="320"/>
      <c r="AD392" s="320"/>
      <c r="AE392" s="320"/>
      <c r="AF392" s="322">
        <v>70</v>
      </c>
      <c r="AG392" s="172"/>
      <c r="AH392" s="172"/>
    </row>
    <row r="393" spans="1:34" s="160" customFormat="1" ht="15.5" hidden="1">
      <c r="A393" s="250">
        <v>9</v>
      </c>
      <c r="B393" s="251" t="s">
        <v>470</v>
      </c>
      <c r="C393" s="319">
        <f t="shared" si="86"/>
        <v>0.22</v>
      </c>
      <c r="D393" s="252"/>
      <c r="E393" s="252"/>
      <c r="F393" s="252">
        <v>0.22</v>
      </c>
      <c r="G393" s="252"/>
      <c r="H393" s="312">
        <f t="shared" si="87"/>
        <v>0.12</v>
      </c>
      <c r="I393" s="312"/>
      <c r="J393" s="312"/>
      <c r="K393" s="312"/>
      <c r="L393" s="312"/>
      <c r="M393" s="312"/>
      <c r="N393" s="312"/>
      <c r="O393" s="312">
        <v>0.12</v>
      </c>
      <c r="P393" s="312"/>
      <c r="Q393" s="170">
        <f t="shared" si="85"/>
        <v>34.374314400000003</v>
      </c>
      <c r="R393" s="230">
        <f t="shared" si="88"/>
        <v>0.22</v>
      </c>
      <c r="S393" s="320"/>
      <c r="T393" s="320"/>
      <c r="U393" s="320">
        <v>0.22</v>
      </c>
      <c r="V393" s="320"/>
      <c r="W393" s="320">
        <f t="shared" si="89"/>
        <v>0</v>
      </c>
      <c r="X393" s="320"/>
      <c r="Y393" s="320"/>
      <c r="Z393" s="320"/>
      <c r="AA393" s="320"/>
      <c r="AB393" s="320"/>
      <c r="AC393" s="320"/>
      <c r="AD393" s="320"/>
      <c r="AE393" s="320"/>
      <c r="AF393" s="322">
        <v>13.7</v>
      </c>
      <c r="AG393" s="172"/>
      <c r="AH393" s="172"/>
    </row>
    <row r="394" spans="1:34" s="160" customFormat="1" ht="15.5" hidden="1">
      <c r="A394" s="250">
        <v>10</v>
      </c>
      <c r="B394" s="251" t="s">
        <v>471</v>
      </c>
      <c r="C394" s="319">
        <f t="shared" si="86"/>
        <v>0.246</v>
      </c>
      <c r="D394" s="252"/>
      <c r="E394" s="252"/>
      <c r="F394" s="252">
        <v>0.246</v>
      </c>
      <c r="G394" s="252"/>
      <c r="H394" s="312">
        <f t="shared" si="87"/>
        <v>0.48399999999999999</v>
      </c>
      <c r="I394" s="312"/>
      <c r="J394" s="312"/>
      <c r="K394" s="312"/>
      <c r="L394" s="312"/>
      <c r="M394" s="312">
        <v>0.48399999999999999</v>
      </c>
      <c r="N394" s="312"/>
      <c r="O394" s="312"/>
      <c r="P394" s="312"/>
      <c r="Q394" s="170">
        <f t="shared" si="85"/>
        <v>63.096274559999998</v>
      </c>
      <c r="R394" s="230">
        <f t="shared" si="88"/>
        <v>0</v>
      </c>
      <c r="S394" s="320"/>
      <c r="T394" s="320"/>
      <c r="U394" s="320"/>
      <c r="V394" s="320"/>
      <c r="W394" s="320">
        <f t="shared" si="89"/>
        <v>0</v>
      </c>
      <c r="X394" s="320"/>
      <c r="Y394" s="320"/>
      <c r="Z394" s="320"/>
      <c r="AA394" s="320"/>
      <c r="AB394" s="320"/>
      <c r="AC394" s="320"/>
      <c r="AD394" s="321"/>
      <c r="AE394" s="320"/>
      <c r="AF394" s="322">
        <v>34.9</v>
      </c>
      <c r="AG394" s="172"/>
      <c r="AH394" s="172"/>
    </row>
    <row r="395" spans="1:34" s="160" customFormat="1" ht="15.5" hidden="1">
      <c r="A395" s="250">
        <v>11</v>
      </c>
      <c r="B395" s="251" t="s">
        <v>472</v>
      </c>
      <c r="C395" s="319"/>
      <c r="D395" s="252"/>
      <c r="E395" s="252"/>
      <c r="F395" s="252"/>
      <c r="G395" s="252"/>
      <c r="H395" s="312">
        <f t="shared" si="87"/>
        <v>1.2</v>
      </c>
      <c r="I395" s="252"/>
      <c r="J395" s="252"/>
      <c r="K395" s="252"/>
      <c r="L395" s="252"/>
      <c r="M395" s="252"/>
      <c r="N395" s="252"/>
      <c r="O395" s="252">
        <v>1.2</v>
      </c>
      <c r="P395" s="252"/>
      <c r="Q395" s="170">
        <f t="shared" si="85"/>
        <v>91.82114399999999</v>
      </c>
      <c r="R395" s="230"/>
      <c r="S395" s="320"/>
      <c r="T395" s="320"/>
      <c r="U395" s="320"/>
      <c r="V395" s="320"/>
      <c r="W395" s="320"/>
      <c r="X395" s="320"/>
      <c r="Y395" s="320"/>
      <c r="Z395" s="320"/>
      <c r="AA395" s="320"/>
      <c r="AB395" s="320"/>
      <c r="AC395" s="320"/>
      <c r="AD395" s="321">
        <v>0.4</v>
      </c>
      <c r="AE395" s="320"/>
      <c r="AF395" s="322">
        <v>30</v>
      </c>
      <c r="AG395" s="172"/>
      <c r="AH395" s="172"/>
    </row>
    <row r="396" spans="1:34" s="160" customFormat="1" ht="15" hidden="1">
      <c r="A396" s="474" t="s">
        <v>447</v>
      </c>
      <c r="B396" s="474"/>
      <c r="C396" s="314">
        <f>SUM(C385:C395)</f>
        <v>17.178000000000001</v>
      </c>
      <c r="D396" s="314">
        <f t="shared" ref="D396:AF396" si="90">SUM(D385:D395)</f>
        <v>0</v>
      </c>
      <c r="E396" s="314">
        <f t="shared" si="90"/>
        <v>0.56800000000000006</v>
      </c>
      <c r="F396" s="314">
        <f t="shared" si="90"/>
        <v>15.48</v>
      </c>
      <c r="G396" s="314">
        <f t="shared" si="90"/>
        <v>1.1299999999999999</v>
      </c>
      <c r="H396" s="314">
        <f t="shared" si="90"/>
        <v>13.641999999999999</v>
      </c>
      <c r="I396" s="314">
        <f t="shared" si="90"/>
        <v>0</v>
      </c>
      <c r="J396" s="314">
        <f t="shared" si="90"/>
        <v>1.3</v>
      </c>
      <c r="K396" s="314">
        <f t="shared" si="90"/>
        <v>0</v>
      </c>
      <c r="L396" s="314">
        <f t="shared" si="90"/>
        <v>1</v>
      </c>
      <c r="M396" s="314">
        <f t="shared" si="90"/>
        <v>0.48399999999999999</v>
      </c>
      <c r="N396" s="314">
        <f t="shared" si="90"/>
        <v>7.4829999999999997</v>
      </c>
      <c r="O396" s="314">
        <f t="shared" si="90"/>
        <v>3.2450000000000001</v>
      </c>
      <c r="P396" s="314">
        <f t="shared" si="90"/>
        <v>0.13</v>
      </c>
      <c r="Q396" s="314">
        <f t="shared" si="90"/>
        <v>2899.6762191999997</v>
      </c>
      <c r="R396" s="314">
        <f t="shared" si="90"/>
        <v>8.604000000000001</v>
      </c>
      <c r="S396" s="314">
        <f t="shared" si="90"/>
        <v>0</v>
      </c>
      <c r="T396" s="314">
        <f t="shared" si="90"/>
        <v>4.0490000000000004</v>
      </c>
      <c r="U396" s="314">
        <f t="shared" si="90"/>
        <v>4.351</v>
      </c>
      <c r="V396" s="314">
        <f t="shared" si="90"/>
        <v>0.20399999999999999</v>
      </c>
      <c r="W396" s="314">
        <f t="shared" si="90"/>
        <v>0.73299999999999998</v>
      </c>
      <c r="X396" s="314">
        <f t="shared" si="90"/>
        <v>0</v>
      </c>
      <c r="Y396" s="314">
        <f t="shared" si="90"/>
        <v>0</v>
      </c>
      <c r="Z396" s="314">
        <f t="shared" si="90"/>
        <v>0</v>
      </c>
      <c r="AA396" s="314">
        <f t="shared" si="90"/>
        <v>0.6</v>
      </c>
      <c r="AB396" s="314">
        <f t="shared" si="90"/>
        <v>0</v>
      </c>
      <c r="AC396" s="314">
        <f t="shared" si="90"/>
        <v>0</v>
      </c>
      <c r="AD396" s="314">
        <f t="shared" si="90"/>
        <v>0.53300000000000003</v>
      </c>
      <c r="AE396" s="314">
        <f t="shared" si="90"/>
        <v>0</v>
      </c>
      <c r="AF396" s="314">
        <f t="shared" si="90"/>
        <v>1290.6000000000001</v>
      </c>
      <c r="AG396" s="314">
        <f>SUM(AG385:AG394)</f>
        <v>0</v>
      </c>
      <c r="AH396" s="314">
        <f>SUM(AH385:AH394)</f>
        <v>0</v>
      </c>
    </row>
    <row r="397" spans="1:34" s="160" customFormat="1" ht="15.5" hidden="1">
      <c r="A397" s="188"/>
      <c r="B397" s="188"/>
      <c r="C397" s="189"/>
      <c r="D397" s="189"/>
      <c r="E397" s="188"/>
      <c r="F397" s="188"/>
      <c r="G397" s="188"/>
      <c r="H397" s="188"/>
      <c r="I397" s="188"/>
      <c r="J397" s="188"/>
      <c r="K397" s="188"/>
      <c r="L397" s="188"/>
      <c r="M397" s="188"/>
      <c r="N397" s="214"/>
      <c r="AF397" s="161"/>
    </row>
    <row r="398" spans="1:34" s="160" customFormat="1" ht="15.5" hidden="1">
      <c r="A398" s="469" t="s">
        <v>201</v>
      </c>
      <c r="B398" s="469"/>
      <c r="C398" s="469"/>
      <c r="D398" s="469"/>
      <c r="E398" s="469"/>
      <c r="F398" s="156"/>
      <c r="G398" s="157"/>
      <c r="H398" s="157"/>
      <c r="I398" s="158"/>
      <c r="J398" s="158"/>
      <c r="K398" s="158"/>
      <c r="L398" s="158"/>
      <c r="M398" s="158"/>
      <c r="N398" s="159"/>
      <c r="AF398" s="161"/>
    </row>
    <row r="399" spans="1:34" s="160" customFormat="1" ht="15.5" hidden="1">
      <c r="A399" s="469" t="s">
        <v>473</v>
      </c>
      <c r="B399" s="469"/>
      <c r="C399" s="469"/>
      <c r="D399" s="469"/>
      <c r="E399" s="469"/>
      <c r="F399" s="156"/>
      <c r="G399" s="157"/>
      <c r="H399" s="157"/>
      <c r="I399" s="158"/>
      <c r="J399" s="158"/>
      <c r="K399" s="158"/>
      <c r="L399" s="158"/>
      <c r="M399" s="158"/>
      <c r="N399" s="159"/>
      <c r="AF399" s="161"/>
    </row>
    <row r="400" spans="1:34" s="160" customFormat="1" ht="15.5" hidden="1">
      <c r="A400" s="188"/>
      <c r="B400" s="188"/>
      <c r="C400" s="189"/>
      <c r="D400" s="188"/>
      <c r="E400" s="188"/>
      <c r="F400" s="188"/>
      <c r="G400" s="188"/>
      <c r="H400" s="188"/>
      <c r="I400" s="188"/>
      <c r="J400" s="188"/>
      <c r="K400" s="188"/>
      <c r="L400" s="188"/>
      <c r="M400" s="188"/>
      <c r="N400" s="190"/>
      <c r="AF400" s="161"/>
    </row>
    <row r="401" spans="1:35" s="160" customFormat="1" ht="15" hidden="1">
      <c r="A401" s="470" t="str">
        <f>A3</f>
        <v>BÁO CÁO  KẾT QUẢ THỰC HIỆN KẾ HOẠCH LÀM ĐƯỜNG GTNT, RÃNH THOÁT NƯỚC THEO CƠ CHẾ HỖ TRỢ XI MĂNG ĐẾN NGÀY 24/05/2018</v>
      </c>
      <c r="B401" s="470"/>
      <c r="C401" s="470"/>
      <c r="D401" s="470"/>
      <c r="E401" s="470"/>
      <c r="F401" s="470"/>
      <c r="G401" s="470"/>
      <c r="H401" s="470"/>
      <c r="I401" s="470"/>
      <c r="J401" s="470"/>
      <c r="K401" s="470"/>
      <c r="L401" s="470"/>
      <c r="M401" s="470"/>
      <c r="N401" s="470"/>
      <c r="AF401" s="161"/>
    </row>
    <row r="402" spans="1:35" s="160" customFormat="1" ht="16.5" hidden="1" customHeight="1">
      <c r="A402" s="471" t="s">
        <v>0</v>
      </c>
      <c r="B402" s="455" t="s">
        <v>203</v>
      </c>
      <c r="C402" s="473" t="s">
        <v>175</v>
      </c>
      <c r="D402" s="473"/>
      <c r="E402" s="473"/>
      <c r="F402" s="473"/>
      <c r="G402" s="473"/>
      <c r="H402" s="473"/>
      <c r="I402" s="473"/>
      <c r="J402" s="473"/>
      <c r="K402" s="473"/>
      <c r="L402" s="473"/>
      <c r="M402" s="473"/>
      <c r="N402" s="473"/>
      <c r="O402" s="473"/>
      <c r="P402" s="473"/>
      <c r="Q402" s="473"/>
      <c r="R402" s="454" t="s">
        <v>176</v>
      </c>
      <c r="S402" s="454"/>
      <c r="T402" s="454"/>
      <c r="U402" s="454"/>
      <c r="V402" s="454"/>
      <c r="W402" s="454"/>
      <c r="X402" s="454"/>
      <c r="Y402" s="454"/>
      <c r="Z402" s="454"/>
      <c r="AA402" s="454"/>
      <c r="AB402" s="454"/>
      <c r="AC402" s="454"/>
      <c r="AD402" s="454"/>
      <c r="AE402" s="454"/>
      <c r="AF402" s="454"/>
      <c r="AG402" s="454" t="s">
        <v>177</v>
      </c>
      <c r="AH402" s="454"/>
    </row>
    <row r="403" spans="1:35" s="160" customFormat="1" ht="15.75" hidden="1" customHeight="1">
      <c r="A403" s="472"/>
      <c r="B403" s="456"/>
      <c r="C403" s="455" t="s">
        <v>179</v>
      </c>
      <c r="D403" s="457" t="s">
        <v>180</v>
      </c>
      <c r="E403" s="457"/>
      <c r="F403" s="457"/>
      <c r="G403" s="457"/>
      <c r="H403" s="458" t="s">
        <v>181</v>
      </c>
      <c r="I403" s="460" t="s">
        <v>182</v>
      </c>
      <c r="J403" s="461"/>
      <c r="K403" s="461"/>
      <c r="L403" s="461"/>
      <c r="M403" s="461" t="s">
        <v>183</v>
      </c>
      <c r="N403" s="461"/>
      <c r="O403" s="461"/>
      <c r="P403" s="462"/>
      <c r="Q403" s="463" t="s">
        <v>184</v>
      </c>
      <c r="R403" s="455" t="s">
        <v>185</v>
      </c>
      <c r="S403" s="466" t="s">
        <v>180</v>
      </c>
      <c r="T403" s="467"/>
      <c r="U403" s="467"/>
      <c r="V403" s="468"/>
      <c r="W403" s="458" t="s">
        <v>181</v>
      </c>
      <c r="X403" s="460" t="s">
        <v>182</v>
      </c>
      <c r="Y403" s="461"/>
      <c r="Z403" s="461"/>
      <c r="AA403" s="461"/>
      <c r="AB403" s="461" t="s">
        <v>183</v>
      </c>
      <c r="AC403" s="461"/>
      <c r="AD403" s="461"/>
      <c r="AE403" s="462"/>
      <c r="AF403" s="450" t="s">
        <v>186</v>
      </c>
      <c r="AG403" s="450" t="s">
        <v>187</v>
      </c>
      <c r="AH403" s="450" t="s">
        <v>188</v>
      </c>
    </row>
    <row r="404" spans="1:35" s="160" customFormat="1" ht="105" hidden="1" customHeight="1">
      <c r="A404" s="472"/>
      <c r="B404" s="456"/>
      <c r="C404" s="456"/>
      <c r="D404" s="408" t="s">
        <v>189</v>
      </c>
      <c r="E404" s="408" t="s">
        <v>190</v>
      </c>
      <c r="F404" s="408" t="s">
        <v>191</v>
      </c>
      <c r="G404" s="408" t="s">
        <v>192</v>
      </c>
      <c r="H404" s="459"/>
      <c r="I404" s="167" t="s">
        <v>204</v>
      </c>
      <c r="J404" s="167" t="s">
        <v>205</v>
      </c>
      <c r="K404" s="167" t="s">
        <v>206</v>
      </c>
      <c r="L404" s="167" t="s">
        <v>207</v>
      </c>
      <c r="M404" s="167" t="s">
        <v>204</v>
      </c>
      <c r="N404" s="167" t="s">
        <v>205</v>
      </c>
      <c r="O404" s="167" t="s">
        <v>206</v>
      </c>
      <c r="P404" s="167" t="s">
        <v>207</v>
      </c>
      <c r="Q404" s="464"/>
      <c r="R404" s="465"/>
      <c r="S404" s="408" t="s">
        <v>189</v>
      </c>
      <c r="T404" s="408" t="s">
        <v>190</v>
      </c>
      <c r="U404" s="408" t="s">
        <v>191</v>
      </c>
      <c r="V404" s="408" t="s">
        <v>192</v>
      </c>
      <c r="W404" s="459"/>
      <c r="X404" s="167" t="s">
        <v>204</v>
      </c>
      <c r="Y404" s="167" t="s">
        <v>205</v>
      </c>
      <c r="Z404" s="167" t="s">
        <v>206</v>
      </c>
      <c r="AA404" s="167" t="s">
        <v>207</v>
      </c>
      <c r="AB404" s="167" t="s">
        <v>204</v>
      </c>
      <c r="AC404" s="167" t="s">
        <v>205</v>
      </c>
      <c r="AD404" s="167" t="s">
        <v>206</v>
      </c>
      <c r="AE404" s="167" t="s">
        <v>207</v>
      </c>
      <c r="AF404" s="451"/>
      <c r="AG404" s="451"/>
      <c r="AH404" s="451"/>
    </row>
    <row r="405" spans="1:35" s="160" customFormat="1" ht="15.5" hidden="1">
      <c r="A405" s="140">
        <v>5</v>
      </c>
      <c r="B405" s="268" t="s">
        <v>474</v>
      </c>
      <c r="C405" s="268">
        <f>SUM(D405:G405)</f>
        <v>0.5</v>
      </c>
      <c r="D405" s="268"/>
      <c r="E405" s="268">
        <v>0.5</v>
      </c>
      <c r="F405" s="268"/>
      <c r="G405" s="268"/>
      <c r="H405" s="268">
        <f>SUM(I405:P405)</f>
        <v>0.4</v>
      </c>
      <c r="I405" s="268"/>
      <c r="J405" s="268"/>
      <c r="K405" s="268"/>
      <c r="L405" s="268"/>
      <c r="M405" s="268"/>
      <c r="N405" s="268"/>
      <c r="O405" s="268">
        <v>0.4</v>
      </c>
      <c r="P405" s="268"/>
      <c r="Q405" s="170">
        <f>D405*285.06+E405*177.37+(F405+G405)*114.51+I405*85.71653+J405*71.6475+K405*87.00383+L405*58.25799+M405*72.16284+N405*60.90038+O405*76.51762+P405*50.57834</f>
        <v>119.29204799999999</v>
      </c>
      <c r="R405" s="325">
        <f>SUM(S405:V405)</f>
        <v>0.24</v>
      </c>
      <c r="S405" s="173"/>
      <c r="T405" s="173">
        <v>0.24</v>
      </c>
      <c r="U405" s="173"/>
      <c r="V405" s="173"/>
      <c r="W405" s="172">
        <f>SUM(X405:AE405)</f>
        <v>0</v>
      </c>
      <c r="X405" s="173"/>
      <c r="Y405" s="173"/>
      <c r="Z405" s="173"/>
      <c r="AA405" s="173"/>
      <c r="AB405" s="326"/>
      <c r="AC405" s="326"/>
      <c r="AD405" s="326"/>
      <c r="AE405" s="326"/>
      <c r="AF405" s="310">
        <v>60</v>
      </c>
      <c r="AG405" s="172"/>
      <c r="AH405" s="172"/>
    </row>
    <row r="406" spans="1:35" s="160" customFormat="1" ht="15.5" hidden="1">
      <c r="A406" s="140"/>
      <c r="B406" s="268"/>
      <c r="C406" s="268"/>
      <c r="D406" s="268"/>
      <c r="E406" s="268"/>
      <c r="F406" s="268"/>
      <c r="G406" s="268"/>
      <c r="H406" s="268"/>
      <c r="I406" s="268"/>
      <c r="J406" s="268"/>
      <c r="K406" s="268"/>
      <c r="L406" s="268"/>
      <c r="M406" s="268"/>
      <c r="N406" s="268"/>
      <c r="O406" s="268"/>
      <c r="P406" s="268"/>
      <c r="Q406" s="170"/>
      <c r="R406" s="325"/>
      <c r="S406" s="173"/>
      <c r="T406" s="173"/>
      <c r="U406" s="173"/>
      <c r="V406" s="173"/>
      <c r="W406" s="172"/>
      <c r="X406" s="173"/>
      <c r="Y406" s="173"/>
      <c r="Z406" s="173"/>
      <c r="AA406" s="173"/>
      <c r="AB406" s="326"/>
      <c r="AC406" s="326"/>
      <c r="AD406" s="326"/>
      <c r="AE406" s="326"/>
      <c r="AF406" s="310"/>
      <c r="AG406" s="172"/>
      <c r="AH406" s="172"/>
    </row>
    <row r="407" spans="1:35" s="160" customFormat="1" ht="15.5" hidden="1">
      <c r="A407" s="140">
        <v>1</v>
      </c>
      <c r="B407" s="268" t="s">
        <v>475</v>
      </c>
      <c r="C407" s="268">
        <f>SUM(D407:G407)</f>
        <v>0.26</v>
      </c>
      <c r="D407" s="268"/>
      <c r="E407" s="268">
        <v>0.26</v>
      </c>
      <c r="F407" s="268"/>
      <c r="G407" s="268"/>
      <c r="H407" s="177">
        <f>SUM(I407:P407)</f>
        <v>0</v>
      </c>
      <c r="I407" s="173"/>
      <c r="J407" s="173"/>
      <c r="K407" s="173"/>
      <c r="L407" s="173"/>
      <c r="M407" s="173"/>
      <c r="N407" s="173"/>
      <c r="O407" s="173"/>
      <c r="P407" s="173"/>
      <c r="Q407" s="170">
        <f>D407*285.06+E407*177.37+(F407+G407)*114.51+I407*85.71653+J407*71.6475+K407*87.00383+L407*58.25799+M407*72.16284+N407*60.90038+O407*76.51762+P407*50.57834</f>
        <v>46.116200000000006</v>
      </c>
      <c r="R407" s="325">
        <f>SUM(S407:V407)</f>
        <v>0</v>
      </c>
      <c r="S407" s="173"/>
      <c r="T407" s="173"/>
      <c r="U407" s="173"/>
      <c r="V407" s="173"/>
      <c r="W407" s="172">
        <f>SUM(X407:AE407)</f>
        <v>0</v>
      </c>
      <c r="X407" s="173"/>
      <c r="Y407" s="173"/>
      <c r="Z407" s="173"/>
      <c r="AA407" s="173"/>
      <c r="AB407" s="326"/>
      <c r="AC407" s="326"/>
      <c r="AD407" s="326"/>
      <c r="AE407" s="326"/>
      <c r="AF407" s="310"/>
      <c r="AG407" s="172"/>
      <c r="AH407" s="172"/>
    </row>
    <row r="408" spans="1:35" s="160" customFormat="1" ht="15.5" hidden="1">
      <c r="A408" s="140">
        <v>2</v>
      </c>
      <c r="B408" s="268" t="s">
        <v>476</v>
      </c>
      <c r="C408" s="268">
        <f>SUM(D408:G408)</f>
        <v>1.1950000000000001</v>
      </c>
      <c r="D408" s="268"/>
      <c r="E408" s="268">
        <v>1.1950000000000001</v>
      </c>
      <c r="F408" s="268"/>
      <c r="G408" s="268"/>
      <c r="H408" s="268">
        <f>SUM(I408:P408)</f>
        <v>2.8359999999999999</v>
      </c>
      <c r="I408" s="268"/>
      <c r="J408" s="268"/>
      <c r="K408" s="268"/>
      <c r="L408" s="268"/>
      <c r="M408" s="268">
        <v>2.8359999999999999</v>
      </c>
      <c r="N408" s="268"/>
      <c r="O408" s="268"/>
      <c r="P408" s="268"/>
      <c r="Q408" s="170">
        <f>D408*285.06+E408*177.37+(F408+G408)*114.51+I408*85.71653+J408*71.6475+K408*87.00383+L408*58.25799+M408*72.16284+N408*60.90038+O408*76.51762+P408*50.57834</f>
        <v>416.61096424000004</v>
      </c>
      <c r="R408" s="325">
        <f>SUM(S408:V408)</f>
        <v>0.48</v>
      </c>
      <c r="S408" s="173"/>
      <c r="T408" s="173">
        <v>0.48</v>
      </c>
      <c r="U408" s="173"/>
      <c r="V408" s="173"/>
      <c r="W408" s="172">
        <f>SUM(X408:AE408)</f>
        <v>0.49</v>
      </c>
      <c r="X408" s="173"/>
      <c r="Y408" s="173"/>
      <c r="Z408" s="173"/>
      <c r="AA408" s="173"/>
      <c r="AB408" s="326"/>
      <c r="AC408" s="326"/>
      <c r="AD408" s="326">
        <v>0.49</v>
      </c>
      <c r="AE408" s="326"/>
      <c r="AF408" s="310">
        <v>160</v>
      </c>
      <c r="AG408" s="172"/>
      <c r="AH408" s="172"/>
    </row>
    <row r="409" spans="1:35" s="160" customFormat="1" ht="15.5" hidden="1">
      <c r="A409" s="140">
        <v>3</v>
      </c>
      <c r="B409" s="268" t="s">
        <v>477</v>
      </c>
      <c r="C409" s="268">
        <f>SUM(D409:G409)</f>
        <v>0.85</v>
      </c>
      <c r="D409" s="268"/>
      <c r="E409" s="268">
        <v>0.85</v>
      </c>
      <c r="F409" s="268"/>
      <c r="G409" s="268"/>
      <c r="H409" s="268">
        <f>SUM(I409:P409)</f>
        <v>1.27</v>
      </c>
      <c r="I409" s="268"/>
      <c r="J409" s="268"/>
      <c r="K409" s="268"/>
      <c r="L409" s="268"/>
      <c r="M409" s="268"/>
      <c r="N409" s="268"/>
      <c r="O409" s="268">
        <v>1.27</v>
      </c>
      <c r="P409" s="268"/>
      <c r="Q409" s="170">
        <f>D409*285.06+E409*177.37+(F409+G409)*114.51+I409*85.71653+J409*71.6475+K409*87.00383+L409*58.25799+M409*72.16284+N409*60.90038+O409*76.51762+P409*50.57834</f>
        <v>247.94187740000001</v>
      </c>
      <c r="R409" s="325">
        <f>SUM(S409:V409)</f>
        <v>0.41</v>
      </c>
      <c r="S409" s="173"/>
      <c r="T409" s="173">
        <v>0.41</v>
      </c>
      <c r="U409" s="173"/>
      <c r="V409" s="173"/>
      <c r="W409" s="172">
        <f>SUM(X409:AE409)</f>
        <v>0.6</v>
      </c>
      <c r="X409" s="173"/>
      <c r="Y409" s="173"/>
      <c r="Z409" s="173"/>
      <c r="AA409" s="173"/>
      <c r="AB409" s="326"/>
      <c r="AC409" s="326"/>
      <c r="AD409" s="326">
        <v>0.6</v>
      </c>
      <c r="AE409" s="326"/>
      <c r="AF409" s="310">
        <v>110</v>
      </c>
      <c r="AG409" s="172"/>
      <c r="AH409" s="172"/>
    </row>
    <row r="410" spans="1:35" s="160" customFormat="1" ht="15.5" hidden="1">
      <c r="A410" s="140">
        <v>4</v>
      </c>
      <c r="B410" s="268" t="s">
        <v>478</v>
      </c>
      <c r="C410" s="268">
        <f>SUM(D410:G410)</f>
        <v>0.64999999999999991</v>
      </c>
      <c r="D410" s="268"/>
      <c r="E410" s="268">
        <v>0.35</v>
      </c>
      <c r="F410" s="268"/>
      <c r="G410" s="268">
        <v>0.3</v>
      </c>
      <c r="H410" s="268">
        <f>SUM(I410:P410)</f>
        <v>0.47</v>
      </c>
      <c r="I410" s="268"/>
      <c r="J410" s="268"/>
      <c r="K410" s="268"/>
      <c r="L410" s="268"/>
      <c r="M410" s="268"/>
      <c r="N410" s="268"/>
      <c r="O410" s="268">
        <v>0.47</v>
      </c>
      <c r="P410" s="268"/>
      <c r="Q410" s="170">
        <f>D410*285.06+E410*177.37+(F410+G410)*114.51+I410*85.71653+J410*71.6475+K410*87.00383+L410*58.25799+M410*72.16284+N410*60.90038+O410*76.51762+P410*50.57834</f>
        <v>132.3957814</v>
      </c>
      <c r="R410" s="325">
        <f>SUM(S410:V410)</f>
        <v>0.3</v>
      </c>
      <c r="S410" s="173"/>
      <c r="T410" s="173"/>
      <c r="U410" s="173"/>
      <c r="V410" s="173">
        <v>0.3</v>
      </c>
      <c r="W410" s="172">
        <f>SUM(X410:AE410)</f>
        <v>0.18</v>
      </c>
      <c r="X410" s="173"/>
      <c r="Y410" s="173"/>
      <c r="Z410" s="173"/>
      <c r="AA410" s="173"/>
      <c r="AB410" s="326"/>
      <c r="AC410" s="326"/>
      <c r="AD410" s="326">
        <v>0.18</v>
      </c>
      <c r="AE410" s="326"/>
      <c r="AF410" s="310">
        <v>55</v>
      </c>
      <c r="AG410" s="172"/>
      <c r="AH410" s="172"/>
    </row>
    <row r="411" spans="1:35" s="160" customFormat="1" ht="15.5" hidden="1" thickBot="1">
      <c r="A411" s="452" t="s">
        <v>447</v>
      </c>
      <c r="B411" s="453"/>
      <c r="C411" s="327">
        <f>SUM(C405:C410)</f>
        <v>3.4550000000000001</v>
      </c>
      <c r="D411" s="327">
        <f t="shared" ref="D411:AF411" si="91">SUM(D405:D410)</f>
        <v>0</v>
      </c>
      <c r="E411" s="327">
        <f t="shared" si="91"/>
        <v>3.1550000000000002</v>
      </c>
      <c r="F411" s="327">
        <f t="shared" si="91"/>
        <v>0</v>
      </c>
      <c r="G411" s="327">
        <f t="shared" si="91"/>
        <v>0.3</v>
      </c>
      <c r="H411" s="327">
        <f t="shared" si="91"/>
        <v>4.976</v>
      </c>
      <c r="I411" s="327">
        <f t="shared" si="91"/>
        <v>0</v>
      </c>
      <c r="J411" s="327">
        <f t="shared" si="91"/>
        <v>0</v>
      </c>
      <c r="K411" s="327">
        <f t="shared" si="91"/>
        <v>0</v>
      </c>
      <c r="L411" s="327">
        <f t="shared" si="91"/>
        <v>0</v>
      </c>
      <c r="M411" s="327">
        <f t="shared" si="91"/>
        <v>2.8359999999999999</v>
      </c>
      <c r="N411" s="327">
        <f t="shared" si="91"/>
        <v>0</v>
      </c>
      <c r="O411" s="327">
        <f t="shared" si="91"/>
        <v>2.1399999999999997</v>
      </c>
      <c r="P411" s="327">
        <f t="shared" si="91"/>
        <v>0</v>
      </c>
      <c r="Q411" s="327">
        <f t="shared" si="91"/>
        <v>962.35687104000021</v>
      </c>
      <c r="R411" s="327">
        <f t="shared" si="91"/>
        <v>1.43</v>
      </c>
      <c r="S411" s="327">
        <f t="shared" si="91"/>
        <v>0</v>
      </c>
      <c r="T411" s="327">
        <f t="shared" si="91"/>
        <v>1.1299999999999999</v>
      </c>
      <c r="U411" s="327">
        <f t="shared" si="91"/>
        <v>0</v>
      </c>
      <c r="V411" s="327">
        <f t="shared" si="91"/>
        <v>0.3</v>
      </c>
      <c r="W411" s="327">
        <f t="shared" si="91"/>
        <v>1.2699999999999998</v>
      </c>
      <c r="X411" s="327">
        <f t="shared" si="91"/>
        <v>0</v>
      </c>
      <c r="Y411" s="327">
        <f t="shared" si="91"/>
        <v>0</v>
      </c>
      <c r="Z411" s="327">
        <f t="shared" si="91"/>
        <v>0</v>
      </c>
      <c r="AA411" s="327">
        <f t="shared" si="91"/>
        <v>0</v>
      </c>
      <c r="AB411" s="327">
        <f t="shared" si="91"/>
        <v>0</v>
      </c>
      <c r="AC411" s="327">
        <f t="shared" si="91"/>
        <v>0</v>
      </c>
      <c r="AD411" s="327">
        <f t="shared" si="91"/>
        <v>1.2699999999999998</v>
      </c>
      <c r="AE411" s="327">
        <f t="shared" si="91"/>
        <v>0</v>
      </c>
      <c r="AF411" s="327">
        <f t="shared" si="91"/>
        <v>385</v>
      </c>
      <c r="AG411" s="172"/>
      <c r="AH411" s="172"/>
    </row>
    <row r="412" spans="1:35" s="160" customFormat="1" hidden="1">
      <c r="AF412" s="161"/>
    </row>
    <row r="413" spans="1:35" s="160" customFormat="1" hidden="1">
      <c r="AF413" s="161"/>
    </row>
    <row r="414" spans="1:35" s="160" customFormat="1" hidden="1">
      <c r="C414" s="328"/>
      <c r="D414" s="328"/>
      <c r="E414" s="328"/>
      <c r="F414" s="328"/>
      <c r="G414" s="328"/>
      <c r="H414" s="328"/>
      <c r="I414" s="328"/>
      <c r="J414" s="328"/>
      <c r="K414" s="328"/>
      <c r="L414" s="328"/>
      <c r="M414" s="328"/>
      <c r="N414" s="328"/>
      <c r="O414" s="328"/>
      <c r="P414" s="328"/>
      <c r="Q414" s="328"/>
      <c r="R414" s="328"/>
      <c r="S414" s="328"/>
      <c r="T414" s="328"/>
      <c r="U414" s="328"/>
      <c r="V414" s="328"/>
      <c r="W414" s="328"/>
      <c r="X414" s="328"/>
      <c r="Y414" s="328"/>
      <c r="Z414" s="328"/>
      <c r="AA414" s="328"/>
      <c r="AB414" s="328"/>
      <c r="AC414" s="328"/>
      <c r="AD414" s="328"/>
      <c r="AE414" s="328"/>
      <c r="AF414" s="161"/>
    </row>
    <row r="415" spans="1:35" s="139" customFormat="1" hidden="1">
      <c r="AF415" s="155"/>
      <c r="AI415" s="160"/>
    </row>
    <row r="416" spans="1:35" s="139" customFormat="1" hidden="1">
      <c r="AF416" s="155"/>
      <c r="AI416" s="160"/>
    </row>
    <row r="417" spans="32:35" s="139" customFormat="1" hidden="1">
      <c r="AF417" s="155"/>
      <c r="AI417" s="160"/>
    </row>
    <row r="418" spans="32:35" s="139" customFormat="1" hidden="1">
      <c r="AF418" s="155"/>
      <c r="AI418" s="160"/>
    </row>
    <row r="419" spans="32:35" s="139" customFormat="1" hidden="1">
      <c r="AF419" s="155"/>
      <c r="AI419" s="160"/>
    </row>
    <row r="420" spans="32:35" s="139" customFormat="1" hidden="1">
      <c r="AF420" s="155"/>
      <c r="AI420" s="160"/>
    </row>
    <row r="421" spans="32:35" s="139" customFormat="1" hidden="1">
      <c r="AF421" s="155"/>
      <c r="AI421" s="160"/>
    </row>
    <row r="422" spans="32:35" s="139" customFormat="1" hidden="1">
      <c r="AF422" s="155"/>
      <c r="AI422" s="160"/>
    </row>
    <row r="423" spans="32:35" s="139" customFormat="1" hidden="1">
      <c r="AF423" s="155"/>
      <c r="AI423" s="160"/>
    </row>
    <row r="424" spans="32:35" s="139" customFormat="1" hidden="1">
      <c r="AF424" s="155"/>
      <c r="AI424" s="160"/>
    </row>
    <row r="425" spans="32:35" s="139" customFormat="1" hidden="1">
      <c r="AF425" s="155"/>
      <c r="AI425" s="160"/>
    </row>
    <row r="426" spans="32:35" s="139" customFormat="1" hidden="1">
      <c r="AF426" s="155"/>
      <c r="AI426" s="160"/>
    </row>
    <row r="427" spans="32:35" s="139" customFormat="1" hidden="1">
      <c r="AF427" s="155"/>
    </row>
    <row r="428" spans="32:35" s="139" customFormat="1" hidden="1">
      <c r="AF428" s="155"/>
    </row>
    <row r="429" spans="32:35" s="139" customFormat="1" hidden="1">
      <c r="AF429" s="155"/>
    </row>
    <row r="430" spans="32:35" s="139" customFormat="1" hidden="1">
      <c r="AF430" s="155"/>
    </row>
    <row r="431" spans="32:35" s="139" customFormat="1" hidden="1">
      <c r="AF431" s="155"/>
    </row>
    <row r="432" spans="32:35" s="139" customFormat="1" hidden="1">
      <c r="AF432" s="155"/>
    </row>
    <row r="433" spans="32:35" s="139" customFormat="1" hidden="1">
      <c r="AF433" s="155"/>
    </row>
    <row r="434" spans="32:35" s="139" customFormat="1" hidden="1">
      <c r="AF434" s="155"/>
    </row>
    <row r="435" spans="32:35" s="139" customFormat="1" hidden="1">
      <c r="AF435" s="155"/>
    </row>
    <row r="436" spans="32:35" s="139" customFormat="1" hidden="1">
      <c r="AF436" s="155"/>
    </row>
    <row r="437" spans="32:35" s="139" customFormat="1" hidden="1">
      <c r="AF437" s="155"/>
    </row>
    <row r="438" spans="32:35" s="139" customFormat="1" hidden="1">
      <c r="AF438" s="155"/>
    </row>
    <row r="439" spans="32:35" s="139" customFormat="1" hidden="1">
      <c r="AF439" s="155"/>
    </row>
    <row r="440" spans="32:35" s="139" customFormat="1" hidden="1">
      <c r="AF440" s="155"/>
    </row>
    <row r="441" spans="32:35" s="139" customFormat="1" hidden="1">
      <c r="AF441" s="155"/>
    </row>
    <row r="442" spans="32:35" s="330" customFormat="1" hidden="1">
      <c r="AF442" s="329"/>
      <c r="AI442" s="139"/>
    </row>
    <row r="443" spans="32:35" s="330" customFormat="1" hidden="1">
      <c r="AF443" s="329"/>
      <c r="AI443" s="139"/>
    </row>
    <row r="444" spans="32:35" s="330" customFormat="1" hidden="1">
      <c r="AF444" s="329"/>
      <c r="AI444" s="139"/>
    </row>
    <row r="445" spans="32:35" s="330" customFormat="1" hidden="1">
      <c r="AF445" s="329"/>
      <c r="AI445" s="139"/>
    </row>
    <row r="446" spans="32:35" hidden="1">
      <c r="AI446" s="333"/>
    </row>
    <row r="447" spans="32:35">
      <c r="AI447" s="333"/>
    </row>
    <row r="448" spans="32:35">
      <c r="AI448" s="333"/>
    </row>
    <row r="449" spans="35:35">
      <c r="AI449" s="333"/>
    </row>
  </sheetData>
  <mergeCells count="311">
    <mergeCell ref="B1:F1"/>
    <mergeCell ref="B2:F2"/>
    <mergeCell ref="A3:AI3"/>
    <mergeCell ref="A4:AI4"/>
    <mergeCell ref="A5:A7"/>
    <mergeCell ref="B5:B7"/>
    <mergeCell ref="C5:Q5"/>
    <mergeCell ref="R5:AF5"/>
    <mergeCell ref="AG5:AH5"/>
    <mergeCell ref="AI5:AJ5"/>
    <mergeCell ref="I32:L32"/>
    <mergeCell ref="M32:P32"/>
    <mergeCell ref="AG6:AG7"/>
    <mergeCell ref="AH6:AH7"/>
    <mergeCell ref="AI6:AI7"/>
    <mergeCell ref="AJ6:AJ7"/>
    <mergeCell ref="A26:E26"/>
    <mergeCell ref="A27:E27"/>
    <mergeCell ref="R6:R7"/>
    <mergeCell ref="S6:V6"/>
    <mergeCell ref="W6:W7"/>
    <mergeCell ref="X6:AA6"/>
    <mergeCell ref="AB6:AE6"/>
    <mergeCell ref="AF6:AF7"/>
    <mergeCell ref="C6:C7"/>
    <mergeCell ref="D6:G6"/>
    <mergeCell ref="H6:H7"/>
    <mergeCell ref="I6:L6"/>
    <mergeCell ref="M6:P6"/>
    <mergeCell ref="Q6:Q7"/>
    <mergeCell ref="AF32:AF33"/>
    <mergeCell ref="AG32:AG33"/>
    <mergeCell ref="AH32:AH33"/>
    <mergeCell ref="A57:E57"/>
    <mergeCell ref="A58:E58"/>
    <mergeCell ref="A62:A64"/>
    <mergeCell ref="B62:B64"/>
    <mergeCell ref="C62:Q62"/>
    <mergeCell ref="R62:AF62"/>
    <mergeCell ref="AG62:AH62"/>
    <mergeCell ref="Q32:Q33"/>
    <mergeCell ref="R32:R33"/>
    <mergeCell ref="S32:V32"/>
    <mergeCell ref="W32:W33"/>
    <mergeCell ref="X32:AA32"/>
    <mergeCell ref="AB32:AE32"/>
    <mergeCell ref="A31:A33"/>
    <mergeCell ref="B31:B33"/>
    <mergeCell ref="C31:Q31"/>
    <mergeCell ref="R31:AF31"/>
    <mergeCell ref="AG31:AH31"/>
    <mergeCell ref="C32:C33"/>
    <mergeCell ref="D32:G32"/>
    <mergeCell ref="H32:H33"/>
    <mergeCell ref="AG63:AG64"/>
    <mergeCell ref="AH63:AH64"/>
    <mergeCell ref="A92:B92"/>
    <mergeCell ref="A94:E94"/>
    <mergeCell ref="A95:E95"/>
    <mergeCell ref="A99:A101"/>
    <mergeCell ref="B99:B101"/>
    <mergeCell ref="C99:Q99"/>
    <mergeCell ref="R99:AF99"/>
    <mergeCell ref="AG99:AH99"/>
    <mergeCell ref="R63:R64"/>
    <mergeCell ref="S63:V63"/>
    <mergeCell ref="W63:W64"/>
    <mergeCell ref="X63:AA63"/>
    <mergeCell ref="AB63:AE63"/>
    <mergeCell ref="AF63:AF64"/>
    <mergeCell ref="C63:C64"/>
    <mergeCell ref="D63:G63"/>
    <mergeCell ref="H63:H64"/>
    <mergeCell ref="I63:L63"/>
    <mergeCell ref="M63:P63"/>
    <mergeCell ref="Q63:Q64"/>
    <mergeCell ref="AG100:AG101"/>
    <mergeCell ref="AH100:AH101"/>
    <mergeCell ref="A120:E120"/>
    <mergeCell ref="A121:E121"/>
    <mergeCell ref="A125:A127"/>
    <mergeCell ref="B125:B127"/>
    <mergeCell ref="C125:Q125"/>
    <mergeCell ref="R125:AF125"/>
    <mergeCell ref="AG125:AH125"/>
    <mergeCell ref="C126:C127"/>
    <mergeCell ref="R100:R101"/>
    <mergeCell ref="S100:V100"/>
    <mergeCell ref="W100:W101"/>
    <mergeCell ref="X100:AA100"/>
    <mergeCell ref="AB100:AE100"/>
    <mergeCell ref="AF100:AF101"/>
    <mergeCell ref="C100:C101"/>
    <mergeCell ref="D100:G100"/>
    <mergeCell ref="H100:H101"/>
    <mergeCell ref="I100:L100"/>
    <mergeCell ref="M100:P100"/>
    <mergeCell ref="Q100:Q101"/>
    <mergeCell ref="AH126:AH127"/>
    <mergeCell ref="A161:E161"/>
    <mergeCell ref="A162:E162"/>
    <mergeCell ref="A166:A168"/>
    <mergeCell ref="B166:B168"/>
    <mergeCell ref="C166:Q166"/>
    <mergeCell ref="R166:AF166"/>
    <mergeCell ref="AG166:AH166"/>
    <mergeCell ref="C167:C168"/>
    <mergeCell ref="D167:G167"/>
    <mergeCell ref="S126:V126"/>
    <mergeCell ref="W126:W127"/>
    <mergeCell ref="X126:AA126"/>
    <mergeCell ref="AB126:AE126"/>
    <mergeCell ref="AF126:AF127"/>
    <mergeCell ref="AG126:AG127"/>
    <mergeCell ref="D126:G126"/>
    <mergeCell ref="H126:H127"/>
    <mergeCell ref="I126:L126"/>
    <mergeCell ref="M126:P126"/>
    <mergeCell ref="Q126:Q127"/>
    <mergeCell ref="R126:R127"/>
    <mergeCell ref="AF167:AF168"/>
    <mergeCell ref="AG167:AG168"/>
    <mergeCell ref="AH167:AH168"/>
    <mergeCell ref="H167:H168"/>
    <mergeCell ref="I167:L167"/>
    <mergeCell ref="M167:P167"/>
    <mergeCell ref="Q167:Q168"/>
    <mergeCell ref="R167:R168"/>
    <mergeCell ref="S167:V167"/>
    <mergeCell ref="A195:E195"/>
    <mergeCell ref="A196:E196"/>
    <mergeCell ref="A198:N198"/>
    <mergeCell ref="A200:A202"/>
    <mergeCell ref="B200:B202"/>
    <mergeCell ref="C200:Q200"/>
    <mergeCell ref="W167:W168"/>
    <mergeCell ref="X167:AA167"/>
    <mergeCell ref="AB167:AE167"/>
    <mergeCell ref="AF201:AF202"/>
    <mergeCell ref="AG201:AG202"/>
    <mergeCell ref="AH201:AH202"/>
    <mergeCell ref="R200:AF200"/>
    <mergeCell ref="AG200:AH200"/>
    <mergeCell ref="C201:C202"/>
    <mergeCell ref="D201:G201"/>
    <mergeCell ref="H201:H202"/>
    <mergeCell ref="I201:L201"/>
    <mergeCell ref="M201:P201"/>
    <mergeCell ref="Q201:Q202"/>
    <mergeCell ref="R201:R202"/>
    <mergeCell ref="S201:V201"/>
    <mergeCell ref="A224:E224"/>
    <mergeCell ref="A225:E225"/>
    <mergeCell ref="A227:N227"/>
    <mergeCell ref="A229:A231"/>
    <mergeCell ref="B229:B231"/>
    <mergeCell ref="C229:Q229"/>
    <mergeCell ref="W201:W202"/>
    <mergeCell ref="X201:AA201"/>
    <mergeCell ref="AB201:AE201"/>
    <mergeCell ref="AF230:AF231"/>
    <mergeCell ref="AG230:AG231"/>
    <mergeCell ref="AH230:AH231"/>
    <mergeCell ref="R229:AF229"/>
    <mergeCell ref="AG229:AH229"/>
    <mergeCell ref="C230:C231"/>
    <mergeCell ref="D230:G230"/>
    <mergeCell ref="H230:H231"/>
    <mergeCell ref="I230:L230"/>
    <mergeCell ref="M230:P230"/>
    <mergeCell ref="Q230:Q231"/>
    <mergeCell ref="R230:R231"/>
    <mergeCell ref="S230:V230"/>
    <mergeCell ref="A260:B260"/>
    <mergeCell ref="A262:E262"/>
    <mergeCell ref="A263:E263"/>
    <mergeCell ref="A267:A269"/>
    <mergeCell ref="B267:B269"/>
    <mergeCell ref="C267:Q267"/>
    <mergeCell ref="W230:W231"/>
    <mergeCell ref="X230:AA230"/>
    <mergeCell ref="AB230:AE230"/>
    <mergeCell ref="W268:W269"/>
    <mergeCell ref="X268:AA268"/>
    <mergeCell ref="AB268:AE268"/>
    <mergeCell ref="AF268:AF269"/>
    <mergeCell ref="AG268:AG269"/>
    <mergeCell ref="AH268:AH269"/>
    <mergeCell ref="R267:AF267"/>
    <mergeCell ref="AG267:AH267"/>
    <mergeCell ref="C268:C269"/>
    <mergeCell ref="D268:G268"/>
    <mergeCell ref="H268:H269"/>
    <mergeCell ref="I268:L268"/>
    <mergeCell ref="M268:P268"/>
    <mergeCell ref="Q268:Q269"/>
    <mergeCell ref="R268:R269"/>
    <mergeCell ref="S268:V268"/>
    <mergeCell ref="A303:E303"/>
    <mergeCell ref="A304:E304"/>
    <mergeCell ref="A308:A310"/>
    <mergeCell ref="B308:B310"/>
    <mergeCell ref="C308:Q308"/>
    <mergeCell ref="R308:AF308"/>
    <mergeCell ref="X309:AA309"/>
    <mergeCell ref="AB309:AE309"/>
    <mergeCell ref="AF309:AF310"/>
    <mergeCell ref="AG309:AG310"/>
    <mergeCell ref="AH309:AH310"/>
    <mergeCell ref="A321:B321"/>
    <mergeCell ref="A323:E323"/>
    <mergeCell ref="A324:E324"/>
    <mergeCell ref="A326:N326"/>
    <mergeCell ref="AG308:AH308"/>
    <mergeCell ref="C309:C310"/>
    <mergeCell ref="D309:G309"/>
    <mergeCell ref="H309:H310"/>
    <mergeCell ref="I309:L309"/>
    <mergeCell ref="M309:P309"/>
    <mergeCell ref="Q309:Q310"/>
    <mergeCell ref="R309:R310"/>
    <mergeCell ref="S309:V309"/>
    <mergeCell ref="W309:W310"/>
    <mergeCell ref="AF329:AF330"/>
    <mergeCell ref="AG329:AG330"/>
    <mergeCell ref="AH329:AH330"/>
    <mergeCell ref="A355:E355"/>
    <mergeCell ref="A356:E356"/>
    <mergeCell ref="A358:N358"/>
    <mergeCell ref="Q329:Q330"/>
    <mergeCell ref="R329:R330"/>
    <mergeCell ref="S329:V329"/>
    <mergeCell ref="W329:W330"/>
    <mergeCell ref="X329:AA329"/>
    <mergeCell ref="AB329:AE329"/>
    <mergeCell ref="A328:A330"/>
    <mergeCell ref="B328:B330"/>
    <mergeCell ref="C328:Q328"/>
    <mergeCell ref="R328:AF328"/>
    <mergeCell ref="AG328:AH328"/>
    <mergeCell ref="C329:C330"/>
    <mergeCell ref="D329:G329"/>
    <mergeCell ref="H329:H330"/>
    <mergeCell ref="I329:L329"/>
    <mergeCell ref="M329:P329"/>
    <mergeCell ref="AF361:AF362"/>
    <mergeCell ref="AG361:AG362"/>
    <mergeCell ref="AH361:AH362"/>
    <mergeCell ref="A376:B376"/>
    <mergeCell ref="A378:E378"/>
    <mergeCell ref="A379:E379"/>
    <mergeCell ref="Q361:Q362"/>
    <mergeCell ref="R361:R362"/>
    <mergeCell ref="S361:V361"/>
    <mergeCell ref="W361:W362"/>
    <mergeCell ref="X361:AA361"/>
    <mergeCell ref="AB361:AE361"/>
    <mergeCell ref="A360:A362"/>
    <mergeCell ref="B360:B362"/>
    <mergeCell ref="C360:Q360"/>
    <mergeCell ref="R360:AF360"/>
    <mergeCell ref="AG360:AH360"/>
    <mergeCell ref="C361:C362"/>
    <mergeCell ref="D361:G361"/>
    <mergeCell ref="H361:H362"/>
    <mergeCell ref="I361:L361"/>
    <mergeCell ref="M361:P361"/>
    <mergeCell ref="A381:N381"/>
    <mergeCell ref="A382:A384"/>
    <mergeCell ref="B382:B384"/>
    <mergeCell ref="C382:Q382"/>
    <mergeCell ref="R382:AF382"/>
    <mergeCell ref="AG382:AH382"/>
    <mergeCell ref="C383:C384"/>
    <mergeCell ref="D383:G383"/>
    <mergeCell ref="H383:H384"/>
    <mergeCell ref="I383:L383"/>
    <mergeCell ref="AB383:AE383"/>
    <mergeCell ref="AF383:AF384"/>
    <mergeCell ref="AG383:AG384"/>
    <mergeCell ref="AH383:AH384"/>
    <mergeCell ref="A396:B396"/>
    <mergeCell ref="A398:E398"/>
    <mergeCell ref="M383:P383"/>
    <mergeCell ref="Q383:Q384"/>
    <mergeCell ref="R383:R384"/>
    <mergeCell ref="S383:V383"/>
    <mergeCell ref="W383:W384"/>
    <mergeCell ref="X383:AA383"/>
    <mergeCell ref="A399:E399"/>
    <mergeCell ref="A401:N401"/>
    <mergeCell ref="A402:A404"/>
    <mergeCell ref="B402:B404"/>
    <mergeCell ref="C402:Q402"/>
    <mergeCell ref="R402:AF402"/>
    <mergeCell ref="X403:AA403"/>
    <mergeCell ref="AB403:AE403"/>
    <mergeCell ref="AF403:AF404"/>
    <mergeCell ref="AG403:AG404"/>
    <mergeCell ref="AH403:AH404"/>
    <mergeCell ref="A411:B411"/>
    <mergeCell ref="AG402:AH402"/>
    <mergeCell ref="C403:C404"/>
    <mergeCell ref="D403:G403"/>
    <mergeCell ref="H403:H404"/>
    <mergeCell ref="I403:L403"/>
    <mergeCell ref="M403:P403"/>
    <mergeCell ref="Q403:Q404"/>
    <mergeCell ref="R403:R404"/>
    <mergeCell ref="S403:V403"/>
    <mergeCell ref="W403:W404"/>
  </mergeCells>
  <pageMargins left="0.45" right="0.2" top="0.75" bottom="0.75" header="0.3" footer="0.3"/>
  <pageSetup paperSize="9" scale="73"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topLeftCell="A10" workbookViewId="0">
      <selection activeCell="K15" sqref="K15"/>
    </sheetView>
  </sheetViews>
  <sheetFormatPr defaultColWidth="9.1796875" defaultRowHeight="18"/>
  <cols>
    <col min="1" max="1" width="4.54296875" style="334" customWidth="1"/>
    <col min="2" max="4" width="14.81640625" style="334" customWidth="1"/>
    <col min="5" max="5" width="13" style="334" customWidth="1"/>
    <col min="6" max="6" width="15.54296875" style="334" customWidth="1"/>
    <col min="7" max="7" width="21.453125" style="334" customWidth="1"/>
    <col min="8" max="8" width="13.26953125" style="334" hidden="1" customWidth="1"/>
    <col min="9" max="9" width="13.54296875" style="334" customWidth="1"/>
    <col min="10" max="10" width="10.81640625" style="334" customWidth="1"/>
    <col min="11" max="16384" width="9.1796875" style="334"/>
  </cols>
  <sheetData>
    <row r="1" spans="1:10" ht="34.5" customHeight="1">
      <c r="A1" s="496" t="s">
        <v>494</v>
      </c>
      <c r="B1" s="496"/>
      <c r="C1" s="496"/>
      <c r="D1" s="496"/>
      <c r="E1" s="496"/>
      <c r="F1" s="496"/>
      <c r="G1" s="496"/>
    </row>
    <row r="2" spans="1:10" ht="25.5" customHeight="1">
      <c r="A2" s="497" t="s">
        <v>479</v>
      </c>
      <c r="B2" s="497"/>
      <c r="C2" s="497"/>
      <c r="D2" s="497"/>
      <c r="E2" s="497"/>
      <c r="F2" s="497"/>
      <c r="G2" s="497"/>
    </row>
    <row r="3" spans="1:10" ht="18.75" customHeight="1">
      <c r="A3" s="498" t="s">
        <v>0</v>
      </c>
      <c r="B3" s="499" t="s">
        <v>22</v>
      </c>
      <c r="C3" s="500" t="s">
        <v>480</v>
      </c>
      <c r="D3" s="501"/>
      <c r="E3" s="498" t="s">
        <v>481</v>
      </c>
      <c r="F3" s="498"/>
      <c r="G3" s="502" t="s">
        <v>482</v>
      </c>
    </row>
    <row r="4" spans="1:10" ht="53.25" customHeight="1">
      <c r="A4" s="498"/>
      <c r="B4" s="499"/>
      <c r="C4" s="371" t="s">
        <v>483</v>
      </c>
      <c r="D4" s="371" t="s">
        <v>484</v>
      </c>
      <c r="E4" s="372" t="s">
        <v>483</v>
      </c>
      <c r="F4" s="372" t="s">
        <v>485</v>
      </c>
      <c r="G4" s="502"/>
    </row>
    <row r="5" spans="1:10" ht="62">
      <c r="A5" s="335">
        <v>1</v>
      </c>
      <c r="B5" s="336" t="s">
        <v>18</v>
      </c>
      <c r="C5" s="337">
        <v>4.5999999999999996</v>
      </c>
      <c r="D5" s="338">
        <v>303</v>
      </c>
      <c r="E5" s="339">
        <v>0.8</v>
      </c>
      <c r="F5" s="340">
        <f>+E5/C5</f>
        <v>0.17391304347826089</v>
      </c>
      <c r="G5" s="341" t="s">
        <v>486</v>
      </c>
      <c r="H5" s="339">
        <v>8.0670000000000002</v>
      </c>
      <c r="I5" s="342"/>
      <c r="J5" s="343"/>
    </row>
    <row r="6" spans="1:10">
      <c r="A6" s="344">
        <v>2</v>
      </c>
      <c r="B6" s="345" t="s">
        <v>23</v>
      </c>
      <c r="C6" s="346">
        <v>3.1999999999999997</v>
      </c>
      <c r="D6" s="347">
        <v>236</v>
      </c>
      <c r="E6" s="348">
        <v>0.25</v>
      </c>
      <c r="F6" s="349">
        <f t="shared" ref="F6:F18" si="0">+E6/C6</f>
        <v>7.8125E-2</v>
      </c>
      <c r="G6" s="350" t="s">
        <v>490</v>
      </c>
      <c r="H6" s="348">
        <v>14.6</v>
      </c>
      <c r="I6" s="343"/>
      <c r="J6" s="343"/>
    </row>
    <row r="7" spans="1:10" ht="62">
      <c r="A7" s="344">
        <v>3</v>
      </c>
      <c r="B7" s="345" t="s">
        <v>17</v>
      </c>
      <c r="C7" s="346">
        <v>18.700000000000003</v>
      </c>
      <c r="D7" s="347">
        <v>1222</v>
      </c>
      <c r="E7" s="348">
        <f>0.35+0.4+0.3+0.1</f>
        <v>1.1500000000000001</v>
      </c>
      <c r="F7" s="349">
        <f t="shared" si="0"/>
        <v>6.1497326203208552E-2</v>
      </c>
      <c r="G7" s="351" t="s">
        <v>487</v>
      </c>
      <c r="H7" s="348">
        <v>6.58</v>
      </c>
      <c r="I7" s="343"/>
      <c r="J7" s="343"/>
    </row>
    <row r="8" spans="1:10" ht="34.5" customHeight="1">
      <c r="A8" s="344">
        <v>4</v>
      </c>
      <c r="B8" s="352" t="s">
        <v>10</v>
      </c>
      <c r="C8" s="346">
        <v>2.8</v>
      </c>
      <c r="D8" s="347">
        <v>184</v>
      </c>
      <c r="E8" s="348">
        <v>0.72</v>
      </c>
      <c r="F8" s="349">
        <f t="shared" si="0"/>
        <v>0.25714285714285717</v>
      </c>
      <c r="G8" s="351" t="s">
        <v>491</v>
      </c>
      <c r="H8" s="348">
        <v>15.98</v>
      </c>
      <c r="I8" s="343"/>
      <c r="J8" s="343"/>
    </row>
    <row r="9" spans="1:10" ht="224.25" customHeight="1">
      <c r="A9" s="344">
        <v>5</v>
      </c>
      <c r="B9" s="345" t="s">
        <v>21</v>
      </c>
      <c r="C9" s="346">
        <v>15</v>
      </c>
      <c r="D9" s="347">
        <v>1093</v>
      </c>
      <c r="E9" s="348">
        <v>4.5999999999999996</v>
      </c>
      <c r="F9" s="349">
        <f t="shared" si="0"/>
        <v>0.30666666666666664</v>
      </c>
      <c r="G9" s="351" t="s">
        <v>492</v>
      </c>
      <c r="H9" s="348">
        <v>11.8</v>
      </c>
      <c r="I9" s="343"/>
      <c r="J9" s="343"/>
    </row>
    <row r="10" spans="1:10" ht="119.25" customHeight="1">
      <c r="A10" s="344">
        <v>6</v>
      </c>
      <c r="B10" s="345" t="s">
        <v>13</v>
      </c>
      <c r="C10" s="346">
        <v>15</v>
      </c>
      <c r="D10" s="347">
        <v>1475</v>
      </c>
      <c r="E10" s="348">
        <f>0.1+0.35+0.36+0.8+0.3+0.5+0.6</f>
        <v>3.0100000000000002</v>
      </c>
      <c r="F10" s="349">
        <f t="shared" si="0"/>
        <v>0.20066666666666669</v>
      </c>
      <c r="G10" s="351" t="s">
        <v>488</v>
      </c>
      <c r="H10" s="348">
        <v>3.42</v>
      </c>
      <c r="I10" s="409"/>
      <c r="J10" s="343"/>
    </row>
    <row r="11" spans="1:10">
      <c r="A11" s="344">
        <v>7</v>
      </c>
      <c r="B11" s="345" t="s">
        <v>20</v>
      </c>
      <c r="C11" s="346">
        <v>0</v>
      </c>
      <c r="D11" s="347">
        <v>0</v>
      </c>
      <c r="E11" s="348"/>
      <c r="F11" s="349"/>
      <c r="G11" s="350"/>
      <c r="H11" s="348">
        <v>10.473000000000001</v>
      </c>
      <c r="I11" s="343"/>
      <c r="J11" s="343"/>
    </row>
    <row r="12" spans="1:10">
      <c r="A12" s="344">
        <v>8</v>
      </c>
      <c r="B12" s="345" t="s">
        <v>16</v>
      </c>
      <c r="C12" s="346">
        <v>1.7999999999999998</v>
      </c>
      <c r="D12" s="347">
        <v>153</v>
      </c>
      <c r="E12" s="348">
        <v>0</v>
      </c>
      <c r="F12" s="349">
        <f t="shared" si="0"/>
        <v>0</v>
      </c>
      <c r="G12" s="350"/>
      <c r="H12" s="348">
        <v>5.5709999999999997</v>
      </c>
      <c r="I12" s="343"/>
      <c r="J12" s="343"/>
    </row>
    <row r="13" spans="1:10">
      <c r="A13" s="344">
        <v>9</v>
      </c>
      <c r="B13" s="345" t="s">
        <v>15</v>
      </c>
      <c r="C13" s="346">
        <v>7</v>
      </c>
      <c r="D13" s="347">
        <v>493</v>
      </c>
      <c r="E13" s="348">
        <v>0.2</v>
      </c>
      <c r="F13" s="349">
        <f t="shared" si="0"/>
        <v>2.8571428571428574E-2</v>
      </c>
      <c r="G13" s="351" t="s">
        <v>489</v>
      </c>
      <c r="H13" s="348"/>
      <c r="I13" s="343"/>
      <c r="J13" s="343"/>
    </row>
    <row r="14" spans="1:10" ht="31">
      <c r="A14" s="344">
        <v>10</v>
      </c>
      <c r="B14" s="345" t="s">
        <v>19</v>
      </c>
      <c r="C14" s="346">
        <v>8</v>
      </c>
      <c r="D14" s="347">
        <v>524</v>
      </c>
      <c r="E14" s="348">
        <v>0.44</v>
      </c>
      <c r="F14" s="349">
        <f>+E14/C14</f>
        <v>5.5E-2</v>
      </c>
      <c r="G14" s="351" t="s">
        <v>493</v>
      </c>
      <c r="H14" s="348"/>
      <c r="I14" s="343"/>
      <c r="J14" s="343"/>
    </row>
    <row r="15" spans="1:10">
      <c r="A15" s="344">
        <v>11</v>
      </c>
      <c r="B15" s="345" t="s">
        <v>14</v>
      </c>
      <c r="C15" s="346">
        <v>5</v>
      </c>
      <c r="D15" s="347">
        <v>351</v>
      </c>
      <c r="E15" s="348">
        <v>0</v>
      </c>
      <c r="F15" s="349">
        <f t="shared" si="0"/>
        <v>0</v>
      </c>
      <c r="G15" s="350"/>
      <c r="H15" s="348"/>
      <c r="I15" s="343"/>
      <c r="J15" s="343"/>
    </row>
    <row r="16" spans="1:10">
      <c r="A16" s="344">
        <v>12</v>
      </c>
      <c r="B16" s="345" t="s">
        <v>12</v>
      </c>
      <c r="C16" s="346">
        <v>5.9</v>
      </c>
      <c r="D16" s="347">
        <v>318</v>
      </c>
      <c r="E16" s="348">
        <v>0.16500000000000001</v>
      </c>
      <c r="F16" s="349">
        <f t="shared" si="0"/>
        <v>2.7966101694915254E-2</v>
      </c>
      <c r="G16" s="350" t="s">
        <v>431</v>
      </c>
      <c r="H16" s="348">
        <v>9.36</v>
      </c>
      <c r="I16" s="343"/>
      <c r="J16" s="343"/>
    </row>
    <row r="17" spans="1:11">
      <c r="A17" s="344">
        <v>13</v>
      </c>
      <c r="B17" s="345" t="s">
        <v>11</v>
      </c>
      <c r="C17" s="346">
        <v>5</v>
      </c>
      <c r="D17" s="347">
        <v>308</v>
      </c>
      <c r="E17" s="348">
        <v>0</v>
      </c>
      <c r="F17" s="354">
        <f t="shared" si="0"/>
        <v>0</v>
      </c>
      <c r="G17" s="350"/>
      <c r="H17" s="348">
        <v>6.7619999999999996</v>
      </c>
      <c r="I17" s="343"/>
      <c r="J17" s="343"/>
    </row>
    <row r="18" spans="1:11">
      <c r="A18" s="494" t="s">
        <v>1</v>
      </c>
      <c r="B18" s="495"/>
      <c r="C18" s="355">
        <f>SUM(C5:C17)</f>
        <v>92</v>
      </c>
      <c r="D18" s="356">
        <f>SUM(D5:D17)</f>
        <v>6660</v>
      </c>
      <c r="E18" s="357">
        <f>+SUM(E5:E17)</f>
        <v>11.334999999999997</v>
      </c>
      <c r="F18" s="358">
        <f t="shared" si="0"/>
        <v>0.12320652173913041</v>
      </c>
      <c r="G18" s="357"/>
      <c r="H18" s="359">
        <f>+SUM(H5:H17)</f>
        <v>92.613</v>
      </c>
    </row>
    <row r="19" spans="1:11" ht="13.5" customHeight="1">
      <c r="A19" s="360"/>
      <c r="B19" s="360"/>
      <c r="C19" s="361"/>
      <c r="D19" s="362"/>
      <c r="E19" s="363"/>
      <c r="F19" s="363"/>
      <c r="G19" s="363"/>
      <c r="H19" s="343"/>
    </row>
    <row r="20" spans="1:11" ht="32.25" customHeight="1">
      <c r="A20" s="364"/>
      <c r="B20" s="364"/>
      <c r="C20" s="364"/>
      <c r="D20" s="364"/>
      <c r="E20" s="364"/>
      <c r="F20" s="364"/>
      <c r="G20" s="364"/>
    </row>
    <row r="21" spans="1:11" ht="33" customHeight="1">
      <c r="A21" s="365"/>
      <c r="B21" s="365"/>
      <c r="C21" s="365"/>
      <c r="D21" s="365"/>
      <c r="E21" s="365"/>
      <c r="F21" s="365"/>
      <c r="G21" s="365"/>
    </row>
    <row r="22" spans="1:11" ht="33.75" customHeight="1">
      <c r="A22" s="365"/>
      <c r="B22" s="365"/>
      <c r="C22" s="365"/>
      <c r="D22" s="365"/>
      <c r="E22" s="365"/>
      <c r="F22" s="365"/>
      <c r="G22" s="365"/>
    </row>
    <row r="23" spans="1:11" ht="27" customHeight="1">
      <c r="A23" s="365"/>
      <c r="B23" s="365"/>
      <c r="C23" s="365"/>
      <c r="D23" s="365"/>
      <c r="E23" s="365"/>
      <c r="F23" s="365"/>
      <c r="G23" s="365"/>
    </row>
    <row r="24" spans="1:11" ht="27" customHeight="1">
      <c r="A24" s="365"/>
      <c r="B24" s="365"/>
      <c r="C24" s="365"/>
      <c r="D24" s="365"/>
      <c r="E24" s="365"/>
      <c r="F24" s="365"/>
      <c r="G24" s="365"/>
    </row>
    <row r="25" spans="1:11" ht="27" customHeight="1">
      <c r="A25" s="365"/>
      <c r="B25" s="365"/>
      <c r="C25" s="365"/>
      <c r="D25" s="365"/>
      <c r="E25" s="365"/>
      <c r="F25" s="365"/>
      <c r="G25" s="365"/>
    </row>
    <row r="26" spans="1:11" ht="32.25" customHeight="1">
      <c r="A26" s="365"/>
      <c r="B26" s="365"/>
      <c r="C26" s="365"/>
      <c r="D26" s="365"/>
      <c r="E26" s="365"/>
      <c r="F26" s="365"/>
      <c r="G26" s="365"/>
      <c r="H26" s="334">
        <f>4.56+1.053+0.71+1.15+1.5+0.4+0.5</f>
        <v>9.8729999999999993</v>
      </c>
    </row>
    <row r="27" spans="1:11" ht="48" customHeight="1">
      <c r="A27" s="365"/>
      <c r="B27" s="365"/>
      <c r="C27" s="365"/>
      <c r="D27" s="365"/>
      <c r="E27" s="365"/>
      <c r="F27" s="365"/>
      <c r="G27" s="365"/>
    </row>
    <row r="28" spans="1:11" ht="30.75" customHeight="1">
      <c r="A28" s="365"/>
      <c r="B28" s="365"/>
      <c r="C28" s="365"/>
      <c r="D28" s="365"/>
      <c r="E28" s="365"/>
      <c r="F28" s="365"/>
      <c r="G28" s="365"/>
      <c r="K28" s="353"/>
    </row>
    <row r="29" spans="1:11" ht="45" customHeight="1">
      <c r="A29" s="365"/>
      <c r="B29" s="365"/>
      <c r="C29" s="365"/>
      <c r="D29" s="365"/>
      <c r="E29" s="365"/>
      <c r="F29" s="365"/>
      <c r="G29" s="365"/>
    </row>
    <row r="30" spans="1:11" ht="30" customHeight="1">
      <c r="A30" s="364"/>
      <c r="B30" s="364"/>
      <c r="C30" s="364"/>
      <c r="D30" s="364"/>
      <c r="E30" s="364"/>
      <c r="F30" s="364"/>
      <c r="G30" s="364"/>
    </row>
  </sheetData>
  <mergeCells count="8">
    <mergeCell ref="A18:B18"/>
    <mergeCell ref="A1:G1"/>
    <mergeCell ref="A2:G2"/>
    <mergeCell ref="A3:A4"/>
    <mergeCell ref="B3:B4"/>
    <mergeCell ref="C3:D3"/>
    <mergeCell ref="E3:F3"/>
    <mergeCell ref="G3:G4"/>
  </mergeCells>
  <pageMargins left="0.34" right="0.25" top="0.3" bottom="0.39" header="0.33" footer="0.24"/>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M14"/>
  <sheetViews>
    <sheetView workbookViewId="0">
      <selection activeCell="F14" sqref="F14"/>
    </sheetView>
  </sheetViews>
  <sheetFormatPr defaultRowHeight="12.5"/>
  <cols>
    <col min="3" max="3" width="14.81640625" customWidth="1"/>
    <col min="6" max="6" width="14.7265625" customWidth="1"/>
    <col min="9" max="9" width="11.81640625" customWidth="1"/>
  </cols>
  <sheetData>
    <row r="2" spans="3:13" ht="15.5">
      <c r="C2" s="49" t="s">
        <v>11</v>
      </c>
      <c r="D2" s="50">
        <v>4.4545454545454541</v>
      </c>
      <c r="F2" s="51" t="s">
        <v>21</v>
      </c>
      <c r="G2" s="50">
        <v>1.8666666666666667</v>
      </c>
      <c r="I2" s="51" t="s">
        <v>10</v>
      </c>
      <c r="J2" s="50">
        <v>4.5</v>
      </c>
    </row>
    <row r="3" spans="3:13" ht="15.5">
      <c r="C3" s="51" t="s">
        <v>12</v>
      </c>
      <c r="D3" s="50">
        <v>3.0476190476190474</v>
      </c>
      <c r="F3" s="51" t="s">
        <v>15</v>
      </c>
      <c r="G3" s="50">
        <v>1.2592592592592593</v>
      </c>
      <c r="I3" s="51" t="s">
        <v>15</v>
      </c>
      <c r="J3" s="50">
        <v>1.4444444444444444</v>
      </c>
      <c r="M3" t="s">
        <v>98</v>
      </c>
    </row>
    <row r="4" spans="3:13" ht="15.5">
      <c r="C4" s="51" t="s">
        <v>16</v>
      </c>
      <c r="D4" s="50">
        <v>2.5882352941176472</v>
      </c>
      <c r="F4" s="51" t="s">
        <v>18</v>
      </c>
      <c r="G4" s="50">
        <v>1.2380952380952381</v>
      </c>
      <c r="I4" s="51" t="s">
        <v>17</v>
      </c>
      <c r="J4" s="50">
        <v>1.44</v>
      </c>
      <c r="M4" t="s">
        <v>99</v>
      </c>
    </row>
    <row r="5" spans="3:13" ht="15.5">
      <c r="C5" s="51" t="s">
        <v>18</v>
      </c>
      <c r="D5" s="50">
        <v>2.4285714285714284</v>
      </c>
      <c r="F5" s="51" t="s">
        <v>11</v>
      </c>
      <c r="G5" s="50">
        <v>1.1818181818181819</v>
      </c>
      <c r="I5" s="51" t="s">
        <v>14</v>
      </c>
      <c r="J5" s="50">
        <v>1.3846153846153846</v>
      </c>
      <c r="M5" t="s">
        <v>100</v>
      </c>
    </row>
    <row r="6" spans="3:13" ht="15.5">
      <c r="C6" s="51" t="s">
        <v>19</v>
      </c>
      <c r="D6" s="50">
        <v>2.3666666666666667</v>
      </c>
      <c r="E6" s="52"/>
      <c r="F6" s="51" t="s">
        <v>14</v>
      </c>
      <c r="G6" s="50">
        <v>1.1538461538461537</v>
      </c>
      <c r="H6" s="52"/>
      <c r="I6" s="51" t="s">
        <v>18</v>
      </c>
      <c r="J6" s="50">
        <v>1.3333333333333333</v>
      </c>
      <c r="M6" t="s">
        <v>101</v>
      </c>
    </row>
    <row r="7" spans="3:13" ht="15.5">
      <c r="C7" s="51" t="s">
        <v>21</v>
      </c>
      <c r="D7" s="50">
        <v>2.2666666666666666</v>
      </c>
      <c r="E7" s="52"/>
      <c r="F7" s="51" t="s">
        <v>16</v>
      </c>
      <c r="G7" s="50">
        <v>1.1176470588235294</v>
      </c>
      <c r="H7" s="52"/>
      <c r="I7" s="51" t="s">
        <v>16</v>
      </c>
      <c r="J7" s="50">
        <v>1.2352941176470589</v>
      </c>
    </row>
    <row r="8" spans="3:13" ht="31">
      <c r="C8" s="41" t="s">
        <v>15</v>
      </c>
      <c r="D8" s="43">
        <v>1.5925925925925926</v>
      </c>
      <c r="F8" s="41" t="s">
        <v>19</v>
      </c>
      <c r="G8" s="43">
        <v>1</v>
      </c>
      <c r="I8" s="41" t="s">
        <v>20</v>
      </c>
      <c r="J8" s="43">
        <v>1</v>
      </c>
    </row>
    <row r="9" spans="3:13" ht="15.5">
      <c r="C9" s="41" t="s">
        <v>17</v>
      </c>
      <c r="D9" s="43">
        <v>1.48</v>
      </c>
      <c r="F9" s="40" t="s">
        <v>17</v>
      </c>
      <c r="G9" s="43">
        <v>0.92</v>
      </c>
      <c r="I9" s="41" t="s">
        <v>19</v>
      </c>
      <c r="J9" s="43">
        <v>0.93333333333333335</v>
      </c>
    </row>
    <row r="10" spans="3:13" ht="15.5">
      <c r="C10" s="41" t="s">
        <v>14</v>
      </c>
      <c r="D10" s="43">
        <v>1.0769230769230769</v>
      </c>
      <c r="F10" s="41" t="s">
        <v>13</v>
      </c>
      <c r="G10" s="43">
        <v>0.90909090909090906</v>
      </c>
      <c r="I10" s="41" t="s">
        <v>11</v>
      </c>
      <c r="J10" s="43">
        <v>0.81818181818181823</v>
      </c>
    </row>
    <row r="11" spans="3:13" ht="15.5">
      <c r="C11" s="41" t="s">
        <v>13</v>
      </c>
      <c r="D11" s="43">
        <v>1.0454545454545454</v>
      </c>
      <c r="F11" s="41" t="s">
        <v>23</v>
      </c>
      <c r="G11" s="43">
        <v>0.83333333333333337</v>
      </c>
      <c r="I11" s="41" t="s">
        <v>21</v>
      </c>
      <c r="J11" s="43">
        <v>0.8</v>
      </c>
    </row>
    <row r="12" spans="3:13" ht="15.5">
      <c r="C12" s="41" t="s">
        <v>23</v>
      </c>
      <c r="D12" s="43">
        <v>0.5</v>
      </c>
      <c r="F12" s="41" t="s">
        <v>12</v>
      </c>
      <c r="G12" s="43">
        <v>0.7142857142857143</v>
      </c>
      <c r="I12" s="41" t="s">
        <v>12</v>
      </c>
      <c r="J12" s="43">
        <v>0.7142857142857143</v>
      </c>
    </row>
    <row r="13" spans="3:13" ht="15.5">
      <c r="C13" s="41" t="s">
        <v>10</v>
      </c>
      <c r="D13" s="43">
        <v>0.33333333333333331</v>
      </c>
      <c r="F13" s="41" t="s">
        <v>10</v>
      </c>
      <c r="G13" s="43">
        <v>0.66666666666666663</v>
      </c>
      <c r="I13" s="41" t="s">
        <v>13</v>
      </c>
      <c r="J13" s="43">
        <v>0.7142857142857143</v>
      </c>
    </row>
    <row r="14" spans="3:13" ht="15.5">
      <c r="C14" s="42" t="s">
        <v>20</v>
      </c>
      <c r="D14" s="43">
        <v>0</v>
      </c>
      <c r="F14" s="41" t="s">
        <v>20</v>
      </c>
      <c r="G14" s="43">
        <v>0</v>
      </c>
      <c r="I14" s="41" t="s">
        <v>23</v>
      </c>
      <c r="J14" s="43">
        <v>0.33333333333333331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C2:F14"/>
  <sheetViews>
    <sheetView workbookViewId="0">
      <selection activeCell="G20" sqref="G20"/>
    </sheetView>
  </sheetViews>
  <sheetFormatPr defaultRowHeight="12.5"/>
  <cols>
    <col min="3" max="3" width="13.1796875" customWidth="1"/>
  </cols>
  <sheetData>
    <row r="2" spans="3:6" ht="15.5">
      <c r="C2" s="45" t="s">
        <v>11</v>
      </c>
      <c r="D2" s="48">
        <v>364</v>
      </c>
      <c r="E2" s="46">
        <v>7542</v>
      </c>
      <c r="F2">
        <v>4.8263060196234422</v>
      </c>
    </row>
    <row r="3" spans="3:6" ht="15.5">
      <c r="C3" s="45" t="s">
        <v>12</v>
      </c>
      <c r="D3" s="48">
        <v>1146</v>
      </c>
      <c r="E3" s="46">
        <v>28319</v>
      </c>
      <c r="F3">
        <v>4.046753063314382</v>
      </c>
    </row>
    <row r="4" spans="3:6" ht="15.5">
      <c r="C4" s="45" t="s">
        <v>19</v>
      </c>
      <c r="D4" s="48">
        <v>500</v>
      </c>
      <c r="E4" s="46">
        <v>31456</v>
      </c>
      <c r="F4">
        <v>1.5895218718209563</v>
      </c>
    </row>
    <row r="5" spans="3:6" ht="15.5">
      <c r="C5" s="45" t="s">
        <v>20</v>
      </c>
      <c r="D5" s="48">
        <v>13</v>
      </c>
      <c r="E5" s="47">
        <v>1185</v>
      </c>
      <c r="F5">
        <v>1.0970464135021099</v>
      </c>
    </row>
    <row r="6" spans="3:6" ht="15.5">
      <c r="C6" s="45" t="s">
        <v>15</v>
      </c>
      <c r="D6" s="48">
        <v>280</v>
      </c>
      <c r="E6" s="46">
        <v>29925</v>
      </c>
      <c r="F6">
        <v>0.9356725146198831</v>
      </c>
    </row>
    <row r="7" spans="3:6" ht="15.5">
      <c r="C7" s="45" t="s">
        <v>23</v>
      </c>
      <c r="D7" s="48">
        <v>62</v>
      </c>
      <c r="E7" s="46">
        <v>8421</v>
      </c>
      <c r="F7">
        <v>0.73625460159125999</v>
      </c>
    </row>
    <row r="8" spans="3:6" ht="15.5">
      <c r="C8" s="45" t="s">
        <v>10</v>
      </c>
      <c r="D8" s="48">
        <v>51</v>
      </c>
      <c r="E8" s="46">
        <v>7906</v>
      </c>
      <c r="F8">
        <v>0.64507968631419177</v>
      </c>
    </row>
    <row r="9" spans="3:6" ht="15.5">
      <c r="C9" s="45" t="s">
        <v>16</v>
      </c>
      <c r="D9" s="48">
        <v>149</v>
      </c>
      <c r="E9" s="46">
        <v>23920</v>
      </c>
      <c r="F9">
        <v>0.62290969899665549</v>
      </c>
    </row>
    <row r="10" spans="3:6" ht="15.5">
      <c r="C10" s="45" t="s">
        <v>18</v>
      </c>
      <c r="D10" s="48">
        <v>185</v>
      </c>
      <c r="E10" s="46">
        <v>31324</v>
      </c>
      <c r="F10">
        <v>0.59060145575277745</v>
      </c>
    </row>
    <row r="11" spans="3:6" ht="15.5">
      <c r="C11" s="45" t="s">
        <v>21</v>
      </c>
      <c r="D11" s="48">
        <v>200</v>
      </c>
      <c r="E11" s="46">
        <v>35611</v>
      </c>
      <c r="F11">
        <v>0.56162421723624723</v>
      </c>
    </row>
    <row r="12" spans="3:6" ht="15.5">
      <c r="C12" s="45" t="s">
        <v>13</v>
      </c>
      <c r="D12" s="48">
        <v>172</v>
      </c>
      <c r="E12" s="46">
        <v>31750</v>
      </c>
      <c r="F12">
        <v>0.54173228346456692</v>
      </c>
    </row>
    <row r="13" spans="3:6" ht="15.5">
      <c r="C13" s="45" t="s">
        <v>17</v>
      </c>
      <c r="D13" s="48">
        <v>177</v>
      </c>
      <c r="E13" s="46">
        <v>36622</v>
      </c>
      <c r="F13">
        <v>0.48331603953907482</v>
      </c>
    </row>
    <row r="14" spans="3:6" ht="15.5">
      <c r="C14" s="45" t="s">
        <v>14</v>
      </c>
      <c r="D14" s="48">
        <v>88</v>
      </c>
      <c r="E14" s="46">
        <v>22035</v>
      </c>
      <c r="F14">
        <v>0.39936464715225778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D3:M17"/>
  <sheetViews>
    <sheetView topLeftCell="A7" workbookViewId="0">
      <selection activeCell="N16" sqref="N16"/>
    </sheetView>
  </sheetViews>
  <sheetFormatPr defaultRowHeight="12.5"/>
  <cols>
    <col min="4" max="4" width="11.7265625" customWidth="1"/>
  </cols>
  <sheetData>
    <row r="3" spans="4:13" ht="31">
      <c r="D3" s="40" t="s">
        <v>17</v>
      </c>
      <c r="E3" s="39">
        <v>10</v>
      </c>
      <c r="H3" s="41" t="s">
        <v>12</v>
      </c>
      <c r="I3" s="44">
        <v>13</v>
      </c>
      <c r="L3" s="41" t="s">
        <v>19</v>
      </c>
      <c r="M3" s="44">
        <v>18</v>
      </c>
    </row>
    <row r="4" spans="4:13" ht="31">
      <c r="D4" s="41" t="s">
        <v>13</v>
      </c>
      <c r="E4" s="39">
        <v>9</v>
      </c>
      <c r="H4" s="41" t="s">
        <v>19</v>
      </c>
      <c r="I4" s="44">
        <v>12</v>
      </c>
      <c r="L4" s="41" t="s">
        <v>21</v>
      </c>
      <c r="M4" s="44">
        <v>13</v>
      </c>
    </row>
    <row r="5" spans="4:13" ht="15.5">
      <c r="D5" s="41" t="s">
        <v>18</v>
      </c>
      <c r="E5" s="39">
        <v>7</v>
      </c>
      <c r="H5" s="41" t="s">
        <v>13</v>
      </c>
      <c r="I5" s="44">
        <v>12</v>
      </c>
      <c r="L5" s="41" t="s">
        <v>15</v>
      </c>
      <c r="M5" s="44">
        <v>12</v>
      </c>
    </row>
    <row r="6" spans="4:13" ht="31">
      <c r="D6" s="41" t="s">
        <v>12</v>
      </c>
      <c r="E6" s="39">
        <v>6</v>
      </c>
      <c r="H6" s="41" t="s">
        <v>17</v>
      </c>
      <c r="I6" s="44">
        <v>9</v>
      </c>
      <c r="L6" s="41" t="s">
        <v>13</v>
      </c>
      <c r="M6" s="44">
        <v>12</v>
      </c>
    </row>
    <row r="7" spans="4:13" ht="31">
      <c r="D7" s="41" t="s">
        <v>21</v>
      </c>
      <c r="E7" s="39">
        <v>6</v>
      </c>
      <c r="H7" s="41" t="s">
        <v>21</v>
      </c>
      <c r="I7" s="44">
        <v>7</v>
      </c>
      <c r="L7" s="41" t="s">
        <v>12</v>
      </c>
      <c r="M7" s="44">
        <v>11</v>
      </c>
    </row>
    <row r="8" spans="4:13" ht="31">
      <c r="D8" s="41" t="s">
        <v>14</v>
      </c>
      <c r="E8" s="39">
        <v>6</v>
      </c>
      <c r="H8" s="41" t="s">
        <v>15</v>
      </c>
      <c r="I8" s="44">
        <v>7</v>
      </c>
      <c r="L8" s="41" t="s">
        <v>17</v>
      </c>
      <c r="M8" s="44">
        <v>7</v>
      </c>
    </row>
    <row r="9" spans="4:13" ht="31">
      <c r="D9" s="41" t="s">
        <v>19</v>
      </c>
      <c r="E9" s="39">
        <v>5</v>
      </c>
      <c r="H9" s="41" t="s">
        <v>16</v>
      </c>
      <c r="I9" s="44">
        <v>7</v>
      </c>
      <c r="L9" s="41" t="s">
        <v>18</v>
      </c>
      <c r="M9" s="44">
        <v>7</v>
      </c>
    </row>
    <row r="10" spans="4:13" ht="31">
      <c r="D10" s="41" t="s">
        <v>23</v>
      </c>
      <c r="E10" s="39">
        <v>5</v>
      </c>
      <c r="H10" s="40" t="s">
        <v>18</v>
      </c>
      <c r="I10" s="44">
        <v>6</v>
      </c>
      <c r="L10" s="41" t="s">
        <v>16</v>
      </c>
      <c r="M10" s="44">
        <v>7</v>
      </c>
    </row>
    <row r="11" spans="4:13" ht="31">
      <c r="D11" s="41" t="s">
        <v>15</v>
      </c>
      <c r="E11" s="39">
        <v>4</v>
      </c>
      <c r="H11" s="41" t="s">
        <v>11</v>
      </c>
      <c r="I11" s="44">
        <v>5</v>
      </c>
      <c r="L11" s="41" t="s">
        <v>11</v>
      </c>
      <c r="M11" s="44">
        <v>6</v>
      </c>
    </row>
    <row r="12" spans="4:13" ht="31">
      <c r="D12" s="41" t="s">
        <v>10</v>
      </c>
      <c r="E12" s="39">
        <v>4</v>
      </c>
      <c r="H12" s="41" t="s">
        <v>14</v>
      </c>
      <c r="I12" s="44">
        <v>5</v>
      </c>
      <c r="L12" s="41" t="s">
        <v>23</v>
      </c>
      <c r="M12" s="44">
        <v>4</v>
      </c>
    </row>
    <row r="13" spans="4:13" ht="31">
      <c r="D13" s="41" t="s">
        <v>11</v>
      </c>
      <c r="E13" s="39">
        <v>1</v>
      </c>
      <c r="H13" s="41" t="s">
        <v>23</v>
      </c>
      <c r="I13" s="44">
        <v>3</v>
      </c>
      <c r="L13" s="41" t="s">
        <v>14</v>
      </c>
      <c r="M13" s="44">
        <v>2</v>
      </c>
    </row>
    <row r="14" spans="4:13" ht="31">
      <c r="D14" s="41" t="s">
        <v>16</v>
      </c>
      <c r="E14" s="39">
        <v>1</v>
      </c>
      <c r="H14" s="41" t="s">
        <v>10</v>
      </c>
      <c r="I14" s="44">
        <v>3</v>
      </c>
      <c r="L14" s="41" t="s">
        <v>10</v>
      </c>
      <c r="M14" s="44">
        <v>1</v>
      </c>
    </row>
    <row r="15" spans="4:13" ht="46.5">
      <c r="D15" s="42" t="s">
        <v>20</v>
      </c>
      <c r="E15" s="39">
        <v>1</v>
      </c>
      <c r="H15" s="41" t="s">
        <v>20</v>
      </c>
      <c r="I15" s="44">
        <v>1</v>
      </c>
      <c r="L15" s="41" t="s">
        <v>20</v>
      </c>
      <c r="M15" s="44">
        <v>0</v>
      </c>
    </row>
    <row r="17" spans="5:13">
      <c r="E17">
        <f>SUM(E3:E15)</f>
        <v>65</v>
      </c>
      <c r="I17">
        <f>SUM(I3:I15)</f>
        <v>90</v>
      </c>
      <c r="M17">
        <f>SUM(M3:M15)</f>
        <v>100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AA261"/>
  <sheetViews>
    <sheetView workbookViewId="0">
      <selection activeCell="A2" sqref="A2:AA2"/>
    </sheetView>
  </sheetViews>
  <sheetFormatPr defaultColWidth="9.1796875" defaultRowHeight="10.5"/>
  <cols>
    <col min="1" max="1" width="3.453125" style="10" customWidth="1"/>
    <col min="2" max="2" width="16.81640625" style="11" customWidth="1"/>
    <col min="3" max="3" width="7" style="21" customWidth="1"/>
    <col min="4" max="7" width="6" style="21" customWidth="1"/>
    <col min="8" max="8" width="7.54296875" style="21" customWidth="1"/>
    <col min="9" max="9" width="6.81640625" style="21" customWidth="1"/>
    <col min="10" max="11" width="6" style="21" customWidth="1"/>
    <col min="12" max="12" width="6.7265625" style="21" customWidth="1"/>
    <col min="13" max="13" width="7" style="21" customWidth="1"/>
    <col min="14" max="17" width="6" style="21" customWidth="1"/>
    <col min="18" max="18" width="6.7265625" style="21" customWidth="1"/>
    <col min="19" max="19" width="7.1796875" style="21" customWidth="1"/>
    <col min="20" max="22" width="6" style="21" customWidth="1"/>
    <col min="23" max="27" width="6" style="22" customWidth="1"/>
    <col min="28" max="16384" width="9.1796875" style="11"/>
  </cols>
  <sheetData>
    <row r="1" spans="1:27" s="5" customFormat="1" ht="15" customHeight="1">
      <c r="A1" s="1"/>
      <c r="B1" s="2"/>
      <c r="C1" s="3"/>
      <c r="D1" s="3"/>
      <c r="E1" s="3"/>
      <c r="F1" s="3"/>
      <c r="G1" s="3"/>
      <c r="H1" s="3"/>
      <c r="I1" s="3"/>
      <c r="J1" s="3"/>
      <c r="K1" s="3"/>
      <c r="L1" s="3"/>
      <c r="M1" s="3"/>
      <c r="N1" s="3"/>
      <c r="O1" s="3"/>
      <c r="P1" s="3"/>
      <c r="Q1" s="3"/>
      <c r="R1" s="3"/>
      <c r="S1" s="3"/>
      <c r="T1" s="3"/>
      <c r="U1" s="3"/>
      <c r="V1" s="3"/>
      <c r="W1" s="4"/>
      <c r="X1" s="4"/>
      <c r="Y1" s="4"/>
      <c r="Z1" s="4"/>
      <c r="AA1" s="4"/>
    </row>
    <row r="2" spans="1:27" s="6" customFormat="1" ht="43.5" customHeight="1">
      <c r="A2" s="507" t="s">
        <v>85</v>
      </c>
      <c r="B2" s="507"/>
      <c r="C2" s="508"/>
      <c r="D2" s="508"/>
      <c r="E2" s="508"/>
      <c r="F2" s="508"/>
      <c r="G2" s="508"/>
      <c r="H2" s="508"/>
      <c r="I2" s="508"/>
      <c r="J2" s="508"/>
      <c r="K2" s="508"/>
      <c r="L2" s="508"/>
      <c r="M2" s="508"/>
      <c r="N2" s="509"/>
      <c r="O2" s="508"/>
      <c r="P2" s="508"/>
      <c r="Q2" s="508"/>
      <c r="R2" s="508"/>
      <c r="S2" s="508"/>
      <c r="T2" s="508"/>
      <c r="U2" s="508"/>
      <c r="V2" s="508"/>
      <c r="W2" s="507"/>
      <c r="X2" s="507"/>
      <c r="Y2" s="507"/>
      <c r="Z2" s="507"/>
      <c r="AA2" s="507"/>
    </row>
    <row r="3" spans="1:27" s="6" customFormat="1" ht="18.75" customHeight="1">
      <c r="A3" s="510" t="s">
        <v>26</v>
      </c>
      <c r="B3" s="510"/>
      <c r="C3" s="510"/>
      <c r="D3" s="510"/>
      <c r="E3" s="510"/>
      <c r="F3" s="510"/>
      <c r="G3" s="510"/>
      <c r="H3" s="510"/>
      <c r="I3" s="510"/>
      <c r="J3" s="510"/>
      <c r="K3" s="510"/>
      <c r="L3" s="510"/>
      <c r="M3" s="510"/>
      <c r="N3" s="510"/>
      <c r="O3" s="510"/>
      <c r="P3" s="510"/>
      <c r="Q3" s="510"/>
      <c r="R3" s="510"/>
      <c r="S3" s="510"/>
      <c r="T3" s="510"/>
      <c r="U3" s="510"/>
      <c r="V3" s="510"/>
      <c r="W3" s="510"/>
      <c r="X3" s="510"/>
      <c r="Y3" s="510"/>
      <c r="Z3" s="510"/>
      <c r="AA3" s="510"/>
    </row>
    <row r="4" spans="1:27" s="5" customFormat="1" ht="21" customHeight="1">
      <c r="A4" s="1"/>
      <c r="B4" s="7"/>
      <c r="C4" s="3"/>
      <c r="D4" s="3"/>
      <c r="E4" s="3"/>
      <c r="F4" s="3"/>
      <c r="G4" s="3"/>
      <c r="H4" s="3"/>
      <c r="I4" s="3"/>
      <c r="J4" s="3"/>
      <c r="K4" s="3"/>
      <c r="L4" s="3"/>
      <c r="M4" s="3"/>
      <c r="N4" s="3"/>
      <c r="O4" s="3"/>
      <c r="P4" s="3"/>
      <c r="Q4" s="3"/>
      <c r="R4" s="3"/>
      <c r="S4" s="3"/>
      <c r="T4" s="3"/>
      <c r="U4" s="3"/>
      <c r="V4" s="3"/>
      <c r="W4" s="4"/>
      <c r="X4" s="511" t="s">
        <v>27</v>
      </c>
      <c r="Y4" s="511"/>
      <c r="Z4" s="511"/>
      <c r="AA4" s="511"/>
    </row>
    <row r="5" spans="1:27" s="6" customFormat="1" ht="21" customHeight="1">
      <c r="A5" s="512" t="s">
        <v>0</v>
      </c>
      <c r="B5" s="512" t="s">
        <v>28</v>
      </c>
      <c r="C5" s="505" t="s">
        <v>29</v>
      </c>
      <c r="D5" s="505"/>
      <c r="E5" s="505"/>
      <c r="F5" s="505"/>
      <c r="G5" s="505"/>
      <c r="H5" s="505"/>
      <c r="I5" s="505"/>
      <c r="J5" s="505"/>
      <c r="K5" s="505"/>
      <c r="L5" s="505"/>
      <c r="M5" s="505" t="s">
        <v>30</v>
      </c>
      <c r="N5" s="505"/>
      <c r="O5" s="505"/>
      <c r="P5" s="505"/>
      <c r="Q5" s="505"/>
      <c r="R5" s="505" t="s">
        <v>31</v>
      </c>
      <c r="S5" s="505"/>
      <c r="T5" s="505"/>
      <c r="U5" s="505"/>
      <c r="V5" s="505"/>
      <c r="W5" s="504" t="s">
        <v>32</v>
      </c>
      <c r="X5" s="504"/>
      <c r="Y5" s="504"/>
      <c r="Z5" s="504"/>
      <c r="AA5" s="504"/>
    </row>
    <row r="6" spans="1:27" s="6" customFormat="1" ht="21" customHeight="1">
      <c r="A6" s="512"/>
      <c r="B6" s="512"/>
      <c r="C6" s="505" t="s">
        <v>2</v>
      </c>
      <c r="D6" s="505" t="s">
        <v>33</v>
      </c>
      <c r="E6" s="505"/>
      <c r="F6" s="505"/>
      <c r="G6" s="505"/>
      <c r="H6" s="505" t="s">
        <v>34</v>
      </c>
      <c r="I6" s="505"/>
      <c r="J6" s="505"/>
      <c r="K6" s="505"/>
      <c r="L6" s="505"/>
      <c r="M6" s="505"/>
      <c r="N6" s="505"/>
      <c r="O6" s="505"/>
      <c r="P6" s="505"/>
      <c r="Q6" s="505"/>
      <c r="R6" s="505"/>
      <c r="S6" s="505"/>
      <c r="T6" s="505"/>
      <c r="U6" s="505"/>
      <c r="V6" s="505"/>
      <c r="W6" s="504"/>
      <c r="X6" s="504"/>
      <c r="Y6" s="504"/>
      <c r="Z6" s="504"/>
      <c r="AA6" s="504"/>
    </row>
    <row r="7" spans="1:27" s="6" customFormat="1" ht="21" customHeight="1">
      <c r="A7" s="512"/>
      <c r="B7" s="512"/>
      <c r="C7" s="505"/>
      <c r="D7" s="505"/>
      <c r="E7" s="505"/>
      <c r="F7" s="505"/>
      <c r="G7" s="505"/>
      <c r="H7" s="506" t="s">
        <v>35</v>
      </c>
      <c r="I7" s="505" t="s">
        <v>36</v>
      </c>
      <c r="J7" s="505"/>
      <c r="K7" s="505"/>
      <c r="L7" s="505"/>
      <c r="M7" s="506" t="s">
        <v>35</v>
      </c>
      <c r="N7" s="505" t="s">
        <v>36</v>
      </c>
      <c r="O7" s="505"/>
      <c r="P7" s="505"/>
      <c r="Q7" s="505"/>
      <c r="R7" s="506" t="s">
        <v>35</v>
      </c>
      <c r="S7" s="506" t="s">
        <v>36</v>
      </c>
      <c r="T7" s="506"/>
      <c r="U7" s="506"/>
      <c r="V7" s="506"/>
      <c r="W7" s="503" t="s">
        <v>35</v>
      </c>
      <c r="X7" s="504" t="s">
        <v>36</v>
      </c>
      <c r="Y7" s="504"/>
      <c r="Z7" s="504"/>
      <c r="AA7" s="504"/>
    </row>
    <row r="8" spans="1:27" s="6" customFormat="1" ht="31.5" customHeight="1">
      <c r="A8" s="512"/>
      <c r="B8" s="512"/>
      <c r="C8" s="505"/>
      <c r="D8" s="8" t="s">
        <v>35</v>
      </c>
      <c r="E8" s="8" t="s">
        <v>37</v>
      </c>
      <c r="F8" s="8" t="s">
        <v>38</v>
      </c>
      <c r="G8" s="8" t="s">
        <v>39</v>
      </c>
      <c r="H8" s="506"/>
      <c r="I8" s="8" t="s">
        <v>37</v>
      </c>
      <c r="J8" s="8" t="s">
        <v>38</v>
      </c>
      <c r="K8" s="8" t="s">
        <v>39</v>
      </c>
      <c r="L8" s="8" t="s">
        <v>40</v>
      </c>
      <c r="M8" s="506"/>
      <c r="N8" s="8" t="s">
        <v>37</v>
      </c>
      <c r="O8" s="8" t="s">
        <v>38</v>
      </c>
      <c r="P8" s="8" t="s">
        <v>39</v>
      </c>
      <c r="Q8" s="8" t="s">
        <v>40</v>
      </c>
      <c r="R8" s="506"/>
      <c r="S8" s="8" t="s">
        <v>37</v>
      </c>
      <c r="T8" s="8" t="s">
        <v>38</v>
      </c>
      <c r="U8" s="8" t="s">
        <v>39</v>
      </c>
      <c r="V8" s="8" t="s">
        <v>40</v>
      </c>
      <c r="W8" s="503"/>
      <c r="X8" s="9" t="s">
        <v>37</v>
      </c>
      <c r="Y8" s="9" t="s">
        <v>38</v>
      </c>
      <c r="Z8" s="9" t="s">
        <v>39</v>
      </c>
      <c r="AA8" s="9" t="s">
        <v>40</v>
      </c>
    </row>
    <row r="9" spans="1:27">
      <c r="A9" s="27"/>
      <c r="B9" s="28"/>
      <c r="C9" s="29"/>
      <c r="D9" s="29"/>
      <c r="E9" s="29"/>
      <c r="F9" s="29"/>
      <c r="G9" s="29"/>
      <c r="H9" s="29"/>
      <c r="I9" s="29"/>
      <c r="J9" s="29"/>
      <c r="K9" s="29"/>
      <c r="L9" s="29"/>
      <c r="M9" s="29"/>
      <c r="N9" s="29"/>
      <c r="O9" s="29"/>
      <c r="P9" s="29"/>
      <c r="Q9" s="29"/>
      <c r="R9" s="29"/>
      <c r="S9" s="29"/>
      <c r="T9" s="29"/>
      <c r="U9" s="29"/>
      <c r="V9" s="29"/>
      <c r="W9" s="30"/>
      <c r="X9" s="30"/>
      <c r="Y9" s="30"/>
      <c r="Z9" s="30"/>
      <c r="AA9" s="30"/>
    </row>
    <row r="10" spans="1:27" s="12" customFormat="1" ht="18.75" customHeight="1">
      <c r="A10" s="31" t="s">
        <v>24</v>
      </c>
      <c r="B10" s="32" t="s">
        <v>41</v>
      </c>
      <c r="C10" s="33">
        <f>+C11+C12</f>
        <v>436151.09645400004</v>
      </c>
      <c r="D10" s="33">
        <f t="shared" ref="D10:V10" si="0">+D11+D12</f>
        <v>5827.946453999999</v>
      </c>
      <c r="E10" s="33">
        <f t="shared" si="0"/>
        <v>5827.946453999999</v>
      </c>
      <c r="F10" s="33">
        <f t="shared" si="0"/>
        <v>0</v>
      </c>
      <c r="G10" s="33">
        <f t="shared" si="0"/>
        <v>0</v>
      </c>
      <c r="H10" s="33">
        <f t="shared" si="0"/>
        <v>430323.15</v>
      </c>
      <c r="I10" s="33">
        <f t="shared" si="0"/>
        <v>244768</v>
      </c>
      <c r="J10" s="33">
        <f t="shared" si="0"/>
        <v>15200</v>
      </c>
      <c r="K10" s="33">
        <f t="shared" si="0"/>
        <v>23355.15</v>
      </c>
      <c r="L10" s="33">
        <f t="shared" si="0"/>
        <v>147000</v>
      </c>
      <c r="M10" s="33">
        <f t="shared" si="0"/>
        <v>134401.17687299999</v>
      </c>
      <c r="N10" s="33">
        <f t="shared" si="0"/>
        <v>56941.45687300001</v>
      </c>
      <c r="O10" s="33">
        <f t="shared" si="0"/>
        <v>6719.27</v>
      </c>
      <c r="P10" s="33">
        <f t="shared" si="0"/>
        <v>2599.7039999999997</v>
      </c>
      <c r="Q10" s="33">
        <f t="shared" si="0"/>
        <v>68140.745999999999</v>
      </c>
      <c r="R10" s="33">
        <f t="shared" si="0"/>
        <v>301749.91958099999</v>
      </c>
      <c r="S10" s="33">
        <f t="shared" si="0"/>
        <v>193654.489581</v>
      </c>
      <c r="T10" s="33">
        <f t="shared" si="0"/>
        <v>8480.73</v>
      </c>
      <c r="U10" s="33">
        <f t="shared" si="0"/>
        <v>20755.446</v>
      </c>
      <c r="V10" s="33">
        <f t="shared" si="0"/>
        <v>78859.254000000001</v>
      </c>
      <c r="W10" s="34">
        <f>M10/C10</f>
        <v>0.30815278917262795</v>
      </c>
      <c r="X10" s="34">
        <f>N10/(E10+I10)</f>
        <v>0.2272241737296111</v>
      </c>
      <c r="Y10" s="34">
        <f>O10/(F10+J10)</f>
        <v>0.44205723684210529</v>
      </c>
      <c r="Z10" s="34">
        <f>P10/(G10+K10)</f>
        <v>0.11131180917270921</v>
      </c>
      <c r="AA10" s="34">
        <f>Q10/L10</f>
        <v>0.46354248979591839</v>
      </c>
    </row>
    <row r="11" spans="1:27" ht="18.75" customHeight="1">
      <c r="A11" s="35" t="s">
        <v>42</v>
      </c>
      <c r="B11" s="36" t="s">
        <v>43</v>
      </c>
      <c r="C11" s="37">
        <f>+D11+H11</f>
        <v>275278.26300000004</v>
      </c>
      <c r="D11" s="37">
        <f>SUM(E11:G11)</f>
        <v>5482.8629999999994</v>
      </c>
      <c r="E11" s="37">
        <f>+E29+E47+E65+E83+E101+E119+E137+E155+E173+E191+E209+E227+E245</f>
        <v>5482.8629999999994</v>
      </c>
      <c r="F11" s="37">
        <f>+F29+F47+F65+F83+F101+F119+F137+F155+F173+F191+F209+F227+F245</f>
        <v>0</v>
      </c>
      <c r="G11" s="37">
        <f>+G29+G47+G65+G83+G101+G119+G137+G155+G173+G191+G209+G227+G245</f>
        <v>0</v>
      </c>
      <c r="H11" s="37">
        <f>SUM(I11:L11)</f>
        <v>269795.40000000002</v>
      </c>
      <c r="I11" s="37">
        <f>+I29+I47+I65+I83+I101+I119+I137+I155+I173+I191+I209+I227+I245</f>
        <v>87620</v>
      </c>
      <c r="J11" s="37">
        <f>+J29+J47+J65+J83+J101+J119+J137+J155+J173+J191+J209+J227+J245</f>
        <v>14600</v>
      </c>
      <c r="K11" s="37">
        <f>+K29+K47+K65+K83+K101+K119+K137+K155+K173+K191+K209+K227+K245</f>
        <v>20575.400000000001</v>
      </c>
      <c r="L11" s="37">
        <f>+L29+L47+L65+L83+L101+L119+L137+L155+L173+L191+L209+L227+L245</f>
        <v>147000</v>
      </c>
      <c r="M11" s="37">
        <f>SUM(N11:Q11)</f>
        <v>107471.922737</v>
      </c>
      <c r="N11" s="37">
        <f>+N29+N47+N65+N83+N101+N119+N137+N155+N173+N191+N209+N227+N245</f>
        <v>30588.596737000003</v>
      </c>
      <c r="O11" s="37">
        <f>+O29+O47+O65+O83+O101+O119+O137+O155+O173+O191+O209+O227+O245</f>
        <v>6659.27</v>
      </c>
      <c r="P11" s="37">
        <f>+P29+P47+P65+P83+P101+P119+P137+P155+P173+P191+P209+P227+P245</f>
        <v>2083.31</v>
      </c>
      <c r="Q11" s="37">
        <f>+Q29+Q47+Q65+Q83+Q101+Q119+Q137+Q155+Q173+Q191+Q209+Q227+Q245</f>
        <v>68140.745999999999</v>
      </c>
      <c r="R11" s="37">
        <f>SUM(S11:V11)</f>
        <v>167806.34026299999</v>
      </c>
      <c r="S11" s="37">
        <f>(E11+I11)-N11</f>
        <v>62514.266262999998</v>
      </c>
      <c r="T11" s="37">
        <f>(F11+J11)-O11</f>
        <v>7940.73</v>
      </c>
      <c r="U11" s="37">
        <f>(G11+K11)-P11</f>
        <v>18492.09</v>
      </c>
      <c r="V11" s="37">
        <f>L11-Q11</f>
        <v>78859.254000000001</v>
      </c>
      <c r="W11" s="38">
        <f t="shared" ref="W11:W27" si="1">M11/C11</f>
        <v>0.39041194740828478</v>
      </c>
      <c r="X11" s="38">
        <f t="shared" ref="X11:X27" si="2">N11/(E11+I11)</f>
        <v>0.32854625251427555</v>
      </c>
      <c r="Y11" s="38">
        <f>O11/(F11+J11)</f>
        <v>0.45611438356164385</v>
      </c>
      <c r="Z11" s="38">
        <f t="shared" ref="Z11:Z27" si="3">P11/(G11+K11)</f>
        <v>0.10125246653771007</v>
      </c>
      <c r="AA11" s="38">
        <f>Q11/L11</f>
        <v>0.46354248979591839</v>
      </c>
    </row>
    <row r="12" spans="1:27" ht="15.75" customHeight="1">
      <c r="A12" s="35" t="s">
        <v>42</v>
      </c>
      <c r="B12" s="36" t="s">
        <v>44</v>
      </c>
      <c r="C12" s="37">
        <f t="shared" ref="C12:V12" si="4">SUM(C13:C27)</f>
        <v>160872.83345400001</v>
      </c>
      <c r="D12" s="37">
        <f t="shared" si="4"/>
        <v>345.08345399999996</v>
      </c>
      <c r="E12" s="37">
        <f t="shared" si="4"/>
        <v>345.08345399999996</v>
      </c>
      <c r="F12" s="37">
        <f t="shared" si="4"/>
        <v>0</v>
      </c>
      <c r="G12" s="37">
        <f t="shared" si="4"/>
        <v>0</v>
      </c>
      <c r="H12" s="37">
        <f t="shared" si="4"/>
        <v>160527.75</v>
      </c>
      <c r="I12" s="37">
        <f t="shared" si="4"/>
        <v>157148</v>
      </c>
      <c r="J12" s="37">
        <f t="shared" si="4"/>
        <v>600</v>
      </c>
      <c r="K12" s="37">
        <f t="shared" si="4"/>
        <v>2779.75</v>
      </c>
      <c r="L12" s="37">
        <f t="shared" si="4"/>
        <v>0</v>
      </c>
      <c r="M12" s="37">
        <f t="shared" si="4"/>
        <v>26929.254136000003</v>
      </c>
      <c r="N12" s="37">
        <f t="shared" si="4"/>
        <v>26352.860136000007</v>
      </c>
      <c r="O12" s="37">
        <f t="shared" si="4"/>
        <v>60</v>
      </c>
      <c r="P12" s="37">
        <f t="shared" si="4"/>
        <v>516.39400000000001</v>
      </c>
      <c r="Q12" s="37">
        <f t="shared" si="4"/>
        <v>0</v>
      </c>
      <c r="R12" s="37">
        <f t="shared" si="4"/>
        <v>133943.579318</v>
      </c>
      <c r="S12" s="37">
        <f t="shared" si="4"/>
        <v>131140.223318</v>
      </c>
      <c r="T12" s="37">
        <f t="shared" si="4"/>
        <v>540</v>
      </c>
      <c r="U12" s="37">
        <f t="shared" si="4"/>
        <v>2263.3559999999998</v>
      </c>
      <c r="V12" s="37">
        <f t="shared" si="4"/>
        <v>0</v>
      </c>
      <c r="W12" s="38">
        <f t="shared" si="1"/>
        <v>0.16739466544983903</v>
      </c>
      <c r="X12" s="38">
        <f t="shared" si="2"/>
        <v>0.16732709499396556</v>
      </c>
      <c r="Y12" s="38">
        <f>O12/(F12+J12)</f>
        <v>0.1</v>
      </c>
      <c r="Z12" s="38">
        <f t="shared" si="3"/>
        <v>0.18576994334022845</v>
      </c>
      <c r="AA12" s="38"/>
    </row>
    <row r="13" spans="1:27" ht="15.75" hidden="1" customHeight="1">
      <c r="A13" s="35" t="s">
        <v>45</v>
      </c>
      <c r="B13" s="36" t="s">
        <v>46</v>
      </c>
      <c r="C13" s="37">
        <f t="shared" ref="C13:C27" si="5">+D13+H13</f>
        <v>40275.083454</v>
      </c>
      <c r="D13" s="37">
        <f t="shared" ref="D13:D27" si="6">SUM(E13:G13)</f>
        <v>335.08345399999996</v>
      </c>
      <c r="E13" s="37">
        <f t="shared" ref="E13:G27" si="7">+E31+E49+E67+E85+E103+E121+E139+E157+E175+E193+E211+E229+E247</f>
        <v>335.08345399999996</v>
      </c>
      <c r="F13" s="37">
        <f t="shared" si="7"/>
        <v>0</v>
      </c>
      <c r="G13" s="37">
        <f t="shared" si="7"/>
        <v>0</v>
      </c>
      <c r="H13" s="37">
        <f>SUM(I13:L13)</f>
        <v>39940</v>
      </c>
      <c r="I13" s="37">
        <f t="shared" ref="I13:L27" si="8">+I31+I49+I67+I85+I103+I121+I139+I157+I175+I193+I211+I229+I247</f>
        <v>39940</v>
      </c>
      <c r="J13" s="37">
        <f t="shared" si="8"/>
        <v>0</v>
      </c>
      <c r="K13" s="37">
        <f t="shared" si="8"/>
        <v>0</v>
      </c>
      <c r="L13" s="37">
        <f t="shared" si="8"/>
        <v>0</v>
      </c>
      <c r="M13" s="37">
        <f>SUM(N13:Q13)</f>
        <v>14685.455136</v>
      </c>
      <c r="N13" s="37">
        <f t="shared" ref="N13:Q27" si="9">+N31+N49+N67+N85+N103+N121+N139+N157+N175+N193+N211+N229+N247</f>
        <v>14685.455136</v>
      </c>
      <c r="O13" s="37">
        <f t="shared" si="9"/>
        <v>0</v>
      </c>
      <c r="P13" s="37">
        <f t="shared" si="9"/>
        <v>0</v>
      </c>
      <c r="Q13" s="37">
        <f t="shared" si="9"/>
        <v>0</v>
      </c>
      <c r="R13" s="37">
        <f t="shared" ref="R13:R27" si="10">SUM(S13:V13)</f>
        <v>25589.628317999999</v>
      </c>
      <c r="S13" s="37">
        <f t="shared" ref="S13:U27" si="11">(E13+I13)-N13</f>
        <v>25589.628317999999</v>
      </c>
      <c r="T13" s="37">
        <f t="shared" si="11"/>
        <v>0</v>
      </c>
      <c r="U13" s="37">
        <f t="shared" si="11"/>
        <v>0</v>
      </c>
      <c r="V13" s="37">
        <f t="shared" ref="V13:V27" si="12">L13-Q13</f>
        <v>0</v>
      </c>
      <c r="W13" s="38">
        <f t="shared" si="1"/>
        <v>0.36462879469319848</v>
      </c>
      <c r="X13" s="38">
        <f t="shared" si="2"/>
        <v>0.36462879469319848</v>
      </c>
      <c r="Y13" s="38"/>
      <c r="Z13" s="38"/>
      <c r="AA13" s="38"/>
    </row>
    <row r="14" spans="1:27" ht="15.75" hidden="1" customHeight="1">
      <c r="A14" s="35" t="s">
        <v>45</v>
      </c>
      <c r="B14" s="36" t="s">
        <v>47</v>
      </c>
      <c r="C14" s="37">
        <f t="shared" si="5"/>
        <v>38507</v>
      </c>
      <c r="D14" s="37">
        <f t="shared" si="6"/>
        <v>0</v>
      </c>
      <c r="E14" s="37">
        <f t="shared" si="7"/>
        <v>0</v>
      </c>
      <c r="F14" s="37">
        <f t="shared" si="7"/>
        <v>0</v>
      </c>
      <c r="G14" s="37">
        <f t="shared" si="7"/>
        <v>0</v>
      </c>
      <c r="H14" s="37">
        <f t="shared" ref="H14:H27" si="13">SUM(I14:L14)</f>
        <v>38507</v>
      </c>
      <c r="I14" s="37">
        <f t="shared" si="8"/>
        <v>37598</v>
      </c>
      <c r="J14" s="37">
        <f t="shared" si="8"/>
        <v>380</v>
      </c>
      <c r="K14" s="37">
        <f t="shared" si="8"/>
        <v>529</v>
      </c>
      <c r="L14" s="37">
        <f t="shared" si="8"/>
        <v>0</v>
      </c>
      <c r="M14" s="37">
        <f t="shared" ref="M14:M27" si="14">SUM(N14:Q14)</f>
        <v>2847.8289999999997</v>
      </c>
      <c r="N14" s="37">
        <f t="shared" si="9"/>
        <v>2795.8289999999997</v>
      </c>
      <c r="O14" s="37">
        <f t="shared" si="9"/>
        <v>0</v>
      </c>
      <c r="P14" s="37">
        <f t="shared" si="9"/>
        <v>52</v>
      </c>
      <c r="Q14" s="37">
        <f t="shared" si="9"/>
        <v>0</v>
      </c>
      <c r="R14" s="37">
        <f t="shared" si="10"/>
        <v>35659.171000000002</v>
      </c>
      <c r="S14" s="37">
        <f t="shared" si="11"/>
        <v>34802.171000000002</v>
      </c>
      <c r="T14" s="37">
        <f t="shared" si="11"/>
        <v>380</v>
      </c>
      <c r="U14" s="37">
        <f t="shared" si="11"/>
        <v>477</v>
      </c>
      <c r="V14" s="37">
        <f t="shared" si="12"/>
        <v>0</v>
      </c>
      <c r="W14" s="38">
        <f t="shared" si="1"/>
        <v>7.3956137845067119E-2</v>
      </c>
      <c r="X14" s="38">
        <f t="shared" si="2"/>
        <v>7.4361109633491129E-2</v>
      </c>
      <c r="Y14" s="38">
        <f>O14/(F14+J14)</f>
        <v>0</v>
      </c>
      <c r="Z14" s="38">
        <f t="shared" si="3"/>
        <v>9.8298676748582225E-2</v>
      </c>
      <c r="AA14" s="38"/>
    </row>
    <row r="15" spans="1:27" ht="15.75" hidden="1" customHeight="1">
      <c r="A15" s="35" t="s">
        <v>45</v>
      </c>
      <c r="B15" s="36" t="s">
        <v>48</v>
      </c>
      <c r="C15" s="37">
        <f t="shared" si="5"/>
        <v>3530</v>
      </c>
      <c r="D15" s="37">
        <f t="shared" si="6"/>
        <v>0</v>
      </c>
      <c r="E15" s="37">
        <f t="shared" si="7"/>
        <v>0</v>
      </c>
      <c r="F15" s="37">
        <f t="shared" si="7"/>
        <v>0</v>
      </c>
      <c r="G15" s="37">
        <f t="shared" si="7"/>
        <v>0</v>
      </c>
      <c r="H15" s="37">
        <f t="shared" si="13"/>
        <v>3530</v>
      </c>
      <c r="I15" s="37">
        <f t="shared" si="8"/>
        <v>3525</v>
      </c>
      <c r="J15" s="37">
        <f t="shared" si="8"/>
        <v>0</v>
      </c>
      <c r="K15" s="37">
        <f t="shared" si="8"/>
        <v>5</v>
      </c>
      <c r="L15" s="37">
        <f t="shared" si="8"/>
        <v>0</v>
      </c>
      <c r="M15" s="37">
        <f t="shared" si="14"/>
        <v>133.1</v>
      </c>
      <c r="N15" s="37">
        <f t="shared" si="9"/>
        <v>133.1</v>
      </c>
      <c r="O15" s="37">
        <f t="shared" si="9"/>
        <v>0</v>
      </c>
      <c r="P15" s="37">
        <f t="shared" si="9"/>
        <v>0</v>
      </c>
      <c r="Q15" s="37">
        <f t="shared" si="9"/>
        <v>0</v>
      </c>
      <c r="R15" s="37">
        <f t="shared" si="10"/>
        <v>3396.9</v>
      </c>
      <c r="S15" s="37">
        <f t="shared" si="11"/>
        <v>3391.9</v>
      </c>
      <c r="T15" s="37">
        <f t="shared" si="11"/>
        <v>0</v>
      </c>
      <c r="U15" s="37">
        <f t="shared" si="11"/>
        <v>5</v>
      </c>
      <c r="V15" s="37">
        <f t="shared" si="12"/>
        <v>0</v>
      </c>
      <c r="W15" s="38">
        <f t="shared" si="1"/>
        <v>3.770538243626062E-2</v>
      </c>
      <c r="X15" s="38">
        <f t="shared" si="2"/>
        <v>3.7758865248226949E-2</v>
      </c>
      <c r="Y15" s="38"/>
      <c r="Z15" s="38">
        <f t="shared" si="3"/>
        <v>0</v>
      </c>
      <c r="AA15" s="38"/>
    </row>
    <row r="16" spans="1:27" ht="24" hidden="1" customHeight="1">
      <c r="A16" s="35" t="s">
        <v>45</v>
      </c>
      <c r="B16" s="36" t="s">
        <v>49</v>
      </c>
      <c r="C16" s="37">
        <f t="shared" si="5"/>
        <v>3530</v>
      </c>
      <c r="D16" s="37">
        <f t="shared" si="6"/>
        <v>0</v>
      </c>
      <c r="E16" s="37">
        <f t="shared" si="7"/>
        <v>0</v>
      </c>
      <c r="F16" s="37">
        <f t="shared" si="7"/>
        <v>0</v>
      </c>
      <c r="G16" s="37">
        <f t="shared" si="7"/>
        <v>0</v>
      </c>
      <c r="H16" s="37">
        <f>SUM(I16:L16)</f>
        <v>3530</v>
      </c>
      <c r="I16" s="37">
        <f t="shared" si="8"/>
        <v>3525</v>
      </c>
      <c r="J16" s="37">
        <f t="shared" si="8"/>
        <v>0</v>
      </c>
      <c r="K16" s="37">
        <f t="shared" si="8"/>
        <v>5</v>
      </c>
      <c r="L16" s="37">
        <f t="shared" si="8"/>
        <v>0</v>
      </c>
      <c r="M16" s="37">
        <f>SUM(N16:Q16)</f>
        <v>157.19999999999999</v>
      </c>
      <c r="N16" s="37">
        <f t="shared" si="9"/>
        <v>157.19999999999999</v>
      </c>
      <c r="O16" s="37">
        <f t="shared" si="9"/>
        <v>0</v>
      </c>
      <c r="P16" s="37">
        <f t="shared" si="9"/>
        <v>0</v>
      </c>
      <c r="Q16" s="37">
        <f t="shared" si="9"/>
        <v>0</v>
      </c>
      <c r="R16" s="37">
        <f t="shared" si="10"/>
        <v>3372.8</v>
      </c>
      <c r="S16" s="37">
        <f t="shared" si="11"/>
        <v>3367.8</v>
      </c>
      <c r="T16" s="37">
        <f t="shared" si="11"/>
        <v>0</v>
      </c>
      <c r="U16" s="37">
        <f t="shared" si="11"/>
        <v>5</v>
      </c>
      <c r="V16" s="37">
        <f t="shared" si="12"/>
        <v>0</v>
      </c>
      <c r="W16" s="38">
        <f t="shared" si="1"/>
        <v>4.4532577903682716E-2</v>
      </c>
      <c r="X16" s="38">
        <f t="shared" si="2"/>
        <v>4.4595744680851063E-2</v>
      </c>
      <c r="Y16" s="38"/>
      <c r="Z16" s="38">
        <f t="shared" si="3"/>
        <v>0</v>
      </c>
      <c r="AA16" s="38"/>
    </row>
    <row r="17" spans="1:27" ht="25.5" hidden="1" customHeight="1">
      <c r="A17" s="35" t="s">
        <v>45</v>
      </c>
      <c r="B17" s="36" t="s">
        <v>50</v>
      </c>
      <c r="C17" s="37">
        <f t="shared" si="5"/>
        <v>2650</v>
      </c>
      <c r="D17" s="37">
        <f t="shared" si="6"/>
        <v>0</v>
      </c>
      <c r="E17" s="37">
        <f t="shared" si="7"/>
        <v>0</v>
      </c>
      <c r="F17" s="37">
        <f t="shared" si="7"/>
        <v>0</v>
      </c>
      <c r="G17" s="37">
        <f t="shared" si="7"/>
        <v>0</v>
      </c>
      <c r="H17" s="37">
        <f t="shared" si="13"/>
        <v>2650</v>
      </c>
      <c r="I17" s="37">
        <f t="shared" si="8"/>
        <v>2400</v>
      </c>
      <c r="J17" s="37">
        <f t="shared" si="8"/>
        <v>0</v>
      </c>
      <c r="K17" s="37">
        <f t="shared" si="8"/>
        <v>250</v>
      </c>
      <c r="L17" s="37">
        <f t="shared" si="8"/>
        <v>0</v>
      </c>
      <c r="M17" s="37">
        <f t="shared" si="14"/>
        <v>250</v>
      </c>
      <c r="N17" s="37">
        <f t="shared" si="9"/>
        <v>0</v>
      </c>
      <c r="O17" s="37">
        <f t="shared" si="9"/>
        <v>0</v>
      </c>
      <c r="P17" s="37">
        <f t="shared" si="9"/>
        <v>250</v>
      </c>
      <c r="Q17" s="37">
        <f t="shared" si="9"/>
        <v>0</v>
      </c>
      <c r="R17" s="37">
        <f t="shared" si="10"/>
        <v>2400</v>
      </c>
      <c r="S17" s="37">
        <f t="shared" si="11"/>
        <v>2400</v>
      </c>
      <c r="T17" s="37">
        <f t="shared" si="11"/>
        <v>0</v>
      </c>
      <c r="U17" s="37">
        <f t="shared" si="11"/>
        <v>0</v>
      </c>
      <c r="V17" s="37">
        <f t="shared" si="12"/>
        <v>0</v>
      </c>
      <c r="W17" s="38">
        <f t="shared" si="1"/>
        <v>9.4339622641509441E-2</v>
      </c>
      <c r="X17" s="38">
        <f t="shared" si="2"/>
        <v>0</v>
      </c>
      <c r="Y17" s="38"/>
      <c r="Z17" s="38">
        <f t="shared" si="3"/>
        <v>1</v>
      </c>
      <c r="AA17" s="38"/>
    </row>
    <row r="18" spans="1:27" ht="26.25" hidden="1" customHeight="1">
      <c r="A18" s="35" t="s">
        <v>45</v>
      </c>
      <c r="B18" s="36" t="s">
        <v>51</v>
      </c>
      <c r="C18" s="37">
        <f t="shared" si="5"/>
        <v>0</v>
      </c>
      <c r="D18" s="37">
        <f t="shared" si="6"/>
        <v>0</v>
      </c>
      <c r="E18" s="37">
        <f t="shared" si="7"/>
        <v>0</v>
      </c>
      <c r="F18" s="37">
        <f t="shared" si="7"/>
        <v>0</v>
      </c>
      <c r="G18" s="37">
        <f t="shared" si="7"/>
        <v>0</v>
      </c>
      <c r="H18" s="37">
        <f t="shared" si="13"/>
        <v>0</v>
      </c>
      <c r="I18" s="37">
        <f t="shared" si="8"/>
        <v>0</v>
      </c>
      <c r="J18" s="37">
        <f t="shared" si="8"/>
        <v>0</v>
      </c>
      <c r="K18" s="37">
        <f t="shared" si="8"/>
        <v>0</v>
      </c>
      <c r="L18" s="37">
        <f t="shared" si="8"/>
        <v>0</v>
      </c>
      <c r="M18" s="37">
        <f t="shared" si="14"/>
        <v>0</v>
      </c>
      <c r="N18" s="37">
        <f t="shared" si="9"/>
        <v>0</v>
      </c>
      <c r="O18" s="37">
        <f t="shared" si="9"/>
        <v>0</v>
      </c>
      <c r="P18" s="37">
        <f t="shared" si="9"/>
        <v>0</v>
      </c>
      <c r="Q18" s="37">
        <f t="shared" si="9"/>
        <v>0</v>
      </c>
      <c r="R18" s="37">
        <f t="shared" si="10"/>
        <v>0</v>
      </c>
      <c r="S18" s="37">
        <f t="shared" si="11"/>
        <v>0</v>
      </c>
      <c r="T18" s="37">
        <f t="shared" si="11"/>
        <v>0</v>
      </c>
      <c r="U18" s="37">
        <f t="shared" si="11"/>
        <v>0</v>
      </c>
      <c r="V18" s="37">
        <f t="shared" si="12"/>
        <v>0</v>
      </c>
      <c r="W18" s="38"/>
      <c r="X18" s="38"/>
      <c r="Y18" s="38"/>
      <c r="Z18" s="38"/>
      <c r="AA18" s="38"/>
    </row>
    <row r="19" spans="1:27" ht="20.25" hidden="1" customHeight="1">
      <c r="A19" s="35" t="s">
        <v>45</v>
      </c>
      <c r="B19" s="36" t="s">
        <v>52</v>
      </c>
      <c r="C19" s="37">
        <f t="shared" si="5"/>
        <v>5665.2</v>
      </c>
      <c r="D19" s="37">
        <f t="shared" si="6"/>
        <v>0</v>
      </c>
      <c r="E19" s="37">
        <f t="shared" si="7"/>
        <v>0</v>
      </c>
      <c r="F19" s="37">
        <f t="shared" si="7"/>
        <v>0</v>
      </c>
      <c r="G19" s="37">
        <f t="shared" si="7"/>
        <v>0</v>
      </c>
      <c r="H19" s="37">
        <f t="shared" si="13"/>
        <v>5665.2</v>
      </c>
      <c r="I19" s="37">
        <f t="shared" si="8"/>
        <v>5310</v>
      </c>
      <c r="J19" s="37">
        <f t="shared" si="8"/>
        <v>0</v>
      </c>
      <c r="K19" s="37">
        <f t="shared" si="8"/>
        <v>355.2</v>
      </c>
      <c r="L19" s="37">
        <f t="shared" si="8"/>
        <v>0</v>
      </c>
      <c r="M19" s="37">
        <f t="shared" si="14"/>
        <v>987.34799999999996</v>
      </c>
      <c r="N19" s="37">
        <f t="shared" si="9"/>
        <v>973.14799999999991</v>
      </c>
      <c r="O19" s="37">
        <f t="shared" si="9"/>
        <v>0</v>
      </c>
      <c r="P19" s="37">
        <f t="shared" si="9"/>
        <v>14.2</v>
      </c>
      <c r="Q19" s="37">
        <f t="shared" si="9"/>
        <v>0</v>
      </c>
      <c r="R19" s="37">
        <f t="shared" si="10"/>
        <v>4677.8519999999999</v>
      </c>
      <c r="S19" s="37">
        <f t="shared" si="11"/>
        <v>4336.8519999999999</v>
      </c>
      <c r="T19" s="37">
        <f t="shared" si="11"/>
        <v>0</v>
      </c>
      <c r="U19" s="37">
        <f t="shared" si="11"/>
        <v>341</v>
      </c>
      <c r="V19" s="37">
        <f t="shared" si="12"/>
        <v>0</v>
      </c>
      <c r="W19" s="38">
        <f t="shared" si="1"/>
        <v>0.17428299089176022</v>
      </c>
      <c r="X19" s="38">
        <f t="shared" si="2"/>
        <v>0.18326704331450092</v>
      </c>
      <c r="Y19" s="38"/>
      <c r="Z19" s="38">
        <f t="shared" si="3"/>
        <v>3.9977477477477479E-2</v>
      </c>
      <c r="AA19" s="38"/>
    </row>
    <row r="20" spans="1:27" ht="15.75" hidden="1" customHeight="1">
      <c r="A20" s="35" t="s">
        <v>45</v>
      </c>
      <c r="B20" s="36" t="s">
        <v>53</v>
      </c>
      <c r="C20" s="37">
        <f t="shared" si="5"/>
        <v>17984</v>
      </c>
      <c r="D20" s="37">
        <f t="shared" si="6"/>
        <v>0</v>
      </c>
      <c r="E20" s="37">
        <f t="shared" si="7"/>
        <v>0</v>
      </c>
      <c r="F20" s="37">
        <f t="shared" si="7"/>
        <v>0</v>
      </c>
      <c r="G20" s="37">
        <f t="shared" si="7"/>
        <v>0</v>
      </c>
      <c r="H20" s="37">
        <f t="shared" si="13"/>
        <v>17984</v>
      </c>
      <c r="I20" s="37">
        <f t="shared" si="8"/>
        <v>17468</v>
      </c>
      <c r="J20" s="37">
        <f t="shared" si="8"/>
        <v>0</v>
      </c>
      <c r="K20" s="37">
        <f t="shared" si="8"/>
        <v>516</v>
      </c>
      <c r="L20" s="37">
        <f t="shared" si="8"/>
        <v>0</v>
      </c>
      <c r="M20" s="37">
        <f t="shared" si="14"/>
        <v>3116.0950000000003</v>
      </c>
      <c r="N20" s="37">
        <f t="shared" si="9"/>
        <v>3060.4010000000003</v>
      </c>
      <c r="O20" s="37">
        <f t="shared" si="9"/>
        <v>0</v>
      </c>
      <c r="P20" s="37">
        <f t="shared" si="9"/>
        <v>55.694000000000003</v>
      </c>
      <c r="Q20" s="37">
        <f t="shared" si="9"/>
        <v>0</v>
      </c>
      <c r="R20" s="37">
        <f t="shared" si="10"/>
        <v>14867.905000000001</v>
      </c>
      <c r="S20" s="37">
        <f t="shared" si="11"/>
        <v>14407.599</v>
      </c>
      <c r="T20" s="37">
        <f t="shared" si="11"/>
        <v>0</v>
      </c>
      <c r="U20" s="37">
        <f t="shared" si="11"/>
        <v>460.30599999999998</v>
      </c>
      <c r="V20" s="37">
        <f t="shared" si="12"/>
        <v>0</v>
      </c>
      <c r="W20" s="38">
        <f t="shared" si="1"/>
        <v>0.17327040702846977</v>
      </c>
      <c r="X20" s="38">
        <f t="shared" si="2"/>
        <v>0.17520042363178384</v>
      </c>
      <c r="Y20" s="38"/>
      <c r="Z20" s="38">
        <f t="shared" si="3"/>
        <v>0.10793410852713178</v>
      </c>
      <c r="AA20" s="38"/>
    </row>
    <row r="21" spans="1:27" ht="15.75" hidden="1" customHeight="1">
      <c r="A21" s="35" t="s">
        <v>45</v>
      </c>
      <c r="B21" s="36" t="s">
        <v>54</v>
      </c>
      <c r="C21" s="37">
        <f t="shared" si="5"/>
        <v>9005.61</v>
      </c>
      <c r="D21" s="37">
        <f t="shared" si="6"/>
        <v>0</v>
      </c>
      <c r="E21" s="37">
        <f t="shared" si="7"/>
        <v>0</v>
      </c>
      <c r="F21" s="37">
        <f t="shared" si="7"/>
        <v>0</v>
      </c>
      <c r="G21" s="37">
        <f t="shared" si="7"/>
        <v>0</v>
      </c>
      <c r="H21" s="37">
        <f t="shared" si="13"/>
        <v>9005.61</v>
      </c>
      <c r="I21" s="37">
        <f t="shared" si="8"/>
        <v>8008</v>
      </c>
      <c r="J21" s="37">
        <f t="shared" si="8"/>
        <v>220</v>
      </c>
      <c r="K21" s="37">
        <f t="shared" si="8"/>
        <v>777.61</v>
      </c>
      <c r="L21" s="37">
        <f t="shared" si="8"/>
        <v>0</v>
      </c>
      <c r="M21" s="37">
        <f t="shared" si="14"/>
        <v>2813.2599999999998</v>
      </c>
      <c r="N21" s="37">
        <f t="shared" si="9"/>
        <v>2619.6999999999998</v>
      </c>
      <c r="O21" s="37">
        <f t="shared" si="9"/>
        <v>60</v>
      </c>
      <c r="P21" s="37">
        <f t="shared" si="9"/>
        <v>133.56</v>
      </c>
      <c r="Q21" s="37">
        <f t="shared" si="9"/>
        <v>0</v>
      </c>
      <c r="R21" s="37">
        <f t="shared" si="10"/>
        <v>6192.35</v>
      </c>
      <c r="S21" s="37">
        <f t="shared" si="11"/>
        <v>5388.3</v>
      </c>
      <c r="T21" s="37">
        <f t="shared" si="11"/>
        <v>160</v>
      </c>
      <c r="U21" s="37">
        <f t="shared" si="11"/>
        <v>644.04999999999995</v>
      </c>
      <c r="V21" s="37">
        <f t="shared" si="12"/>
        <v>0</v>
      </c>
      <c r="W21" s="38">
        <f t="shared" si="1"/>
        <v>0.31238972151803152</v>
      </c>
      <c r="X21" s="38">
        <f t="shared" si="2"/>
        <v>0.32713536463536463</v>
      </c>
      <c r="Y21" s="38">
        <f>O21/(F21+J21)</f>
        <v>0.27272727272727271</v>
      </c>
      <c r="Z21" s="38">
        <f t="shared" si="3"/>
        <v>0.17175705044945411</v>
      </c>
      <c r="AA21" s="38"/>
    </row>
    <row r="22" spans="1:27" ht="15.75" hidden="1" customHeight="1">
      <c r="A22" s="35" t="s">
        <v>45</v>
      </c>
      <c r="B22" s="36" t="s">
        <v>55</v>
      </c>
      <c r="C22" s="37">
        <f t="shared" si="5"/>
        <v>4825</v>
      </c>
      <c r="D22" s="37">
        <f t="shared" si="6"/>
        <v>0</v>
      </c>
      <c r="E22" s="37">
        <f t="shared" si="7"/>
        <v>0</v>
      </c>
      <c r="F22" s="37">
        <f t="shared" si="7"/>
        <v>0</v>
      </c>
      <c r="G22" s="37">
        <f t="shared" si="7"/>
        <v>0</v>
      </c>
      <c r="H22" s="37">
        <f t="shared" si="13"/>
        <v>4825</v>
      </c>
      <c r="I22" s="37">
        <f t="shared" si="8"/>
        <v>4700</v>
      </c>
      <c r="J22" s="37">
        <f t="shared" si="8"/>
        <v>0</v>
      </c>
      <c r="K22" s="37">
        <f t="shared" si="8"/>
        <v>125</v>
      </c>
      <c r="L22" s="37">
        <f t="shared" si="8"/>
        <v>0</v>
      </c>
      <c r="M22" s="37">
        <f t="shared" si="14"/>
        <v>0</v>
      </c>
      <c r="N22" s="37">
        <f t="shared" si="9"/>
        <v>0</v>
      </c>
      <c r="O22" s="37">
        <f t="shared" si="9"/>
        <v>0</v>
      </c>
      <c r="P22" s="37">
        <f t="shared" si="9"/>
        <v>0</v>
      </c>
      <c r="Q22" s="37">
        <f t="shared" si="9"/>
        <v>0</v>
      </c>
      <c r="R22" s="37">
        <f t="shared" si="10"/>
        <v>4825</v>
      </c>
      <c r="S22" s="37">
        <f t="shared" si="11"/>
        <v>4700</v>
      </c>
      <c r="T22" s="37">
        <f t="shared" si="11"/>
        <v>0</v>
      </c>
      <c r="U22" s="37">
        <f t="shared" si="11"/>
        <v>125</v>
      </c>
      <c r="V22" s="37">
        <f t="shared" si="12"/>
        <v>0</v>
      </c>
      <c r="W22" s="38">
        <f t="shared" si="1"/>
        <v>0</v>
      </c>
      <c r="X22" s="38">
        <f t="shared" si="2"/>
        <v>0</v>
      </c>
      <c r="Y22" s="38"/>
      <c r="Z22" s="38">
        <f t="shared" si="3"/>
        <v>0</v>
      </c>
      <c r="AA22" s="38"/>
    </row>
    <row r="23" spans="1:27" ht="15.75" hidden="1" customHeight="1">
      <c r="A23" s="35" t="s">
        <v>45</v>
      </c>
      <c r="B23" s="36" t="s">
        <v>56</v>
      </c>
      <c r="C23" s="37">
        <f t="shared" si="5"/>
        <v>4825</v>
      </c>
      <c r="D23" s="37">
        <f t="shared" si="6"/>
        <v>0</v>
      </c>
      <c r="E23" s="37">
        <f t="shared" si="7"/>
        <v>0</v>
      </c>
      <c r="F23" s="37">
        <f t="shared" si="7"/>
        <v>0</v>
      </c>
      <c r="G23" s="37">
        <f t="shared" si="7"/>
        <v>0</v>
      </c>
      <c r="H23" s="37">
        <f t="shared" si="13"/>
        <v>4825</v>
      </c>
      <c r="I23" s="37">
        <f t="shared" si="8"/>
        <v>4800</v>
      </c>
      <c r="J23" s="37">
        <f t="shared" si="8"/>
        <v>0</v>
      </c>
      <c r="K23" s="37">
        <f t="shared" si="8"/>
        <v>25</v>
      </c>
      <c r="L23" s="37">
        <f t="shared" si="8"/>
        <v>0</v>
      </c>
      <c r="M23" s="37">
        <f t="shared" si="14"/>
        <v>0</v>
      </c>
      <c r="N23" s="37">
        <f t="shared" si="9"/>
        <v>0</v>
      </c>
      <c r="O23" s="37">
        <f t="shared" si="9"/>
        <v>0</v>
      </c>
      <c r="P23" s="37">
        <f t="shared" si="9"/>
        <v>0</v>
      </c>
      <c r="Q23" s="37">
        <f t="shared" si="9"/>
        <v>0</v>
      </c>
      <c r="R23" s="37">
        <f t="shared" si="10"/>
        <v>4825</v>
      </c>
      <c r="S23" s="37">
        <f t="shared" si="11"/>
        <v>4800</v>
      </c>
      <c r="T23" s="37">
        <f t="shared" si="11"/>
        <v>0</v>
      </c>
      <c r="U23" s="37">
        <f t="shared" si="11"/>
        <v>25</v>
      </c>
      <c r="V23" s="37">
        <f t="shared" si="12"/>
        <v>0</v>
      </c>
      <c r="W23" s="38">
        <f t="shared" si="1"/>
        <v>0</v>
      </c>
      <c r="X23" s="38">
        <f t="shared" si="2"/>
        <v>0</v>
      </c>
      <c r="Y23" s="38"/>
      <c r="Z23" s="38">
        <f t="shared" si="3"/>
        <v>0</v>
      </c>
      <c r="AA23" s="38"/>
    </row>
    <row r="24" spans="1:27" ht="15.75" hidden="1" customHeight="1">
      <c r="A24" s="35" t="s">
        <v>45</v>
      </c>
      <c r="B24" s="36" t="s">
        <v>57</v>
      </c>
      <c r="C24" s="37">
        <f t="shared" si="5"/>
        <v>1700</v>
      </c>
      <c r="D24" s="37">
        <f t="shared" si="6"/>
        <v>0</v>
      </c>
      <c r="E24" s="37">
        <f t="shared" si="7"/>
        <v>0</v>
      </c>
      <c r="F24" s="37">
        <f t="shared" si="7"/>
        <v>0</v>
      </c>
      <c r="G24" s="37">
        <f t="shared" si="7"/>
        <v>0</v>
      </c>
      <c r="H24" s="37">
        <f t="shared" si="13"/>
        <v>1700</v>
      </c>
      <c r="I24" s="37">
        <f t="shared" si="8"/>
        <v>1660</v>
      </c>
      <c r="J24" s="37">
        <f t="shared" si="8"/>
        <v>0</v>
      </c>
      <c r="K24" s="37">
        <f t="shared" si="8"/>
        <v>40</v>
      </c>
      <c r="L24" s="37">
        <f t="shared" si="8"/>
        <v>0</v>
      </c>
      <c r="M24" s="37">
        <f t="shared" si="14"/>
        <v>8.5</v>
      </c>
      <c r="N24" s="37">
        <f t="shared" si="9"/>
        <v>8.5</v>
      </c>
      <c r="O24" s="37">
        <f t="shared" si="9"/>
        <v>0</v>
      </c>
      <c r="P24" s="37">
        <f t="shared" si="9"/>
        <v>0</v>
      </c>
      <c r="Q24" s="37">
        <f t="shared" si="9"/>
        <v>0</v>
      </c>
      <c r="R24" s="37">
        <f t="shared" si="10"/>
        <v>1691.5</v>
      </c>
      <c r="S24" s="37">
        <f t="shared" si="11"/>
        <v>1651.5</v>
      </c>
      <c r="T24" s="37">
        <f t="shared" si="11"/>
        <v>0</v>
      </c>
      <c r="U24" s="37">
        <f t="shared" si="11"/>
        <v>40</v>
      </c>
      <c r="V24" s="37">
        <f t="shared" si="12"/>
        <v>0</v>
      </c>
      <c r="W24" s="38">
        <f t="shared" si="1"/>
        <v>5.0000000000000001E-3</v>
      </c>
      <c r="X24" s="38">
        <f t="shared" si="2"/>
        <v>5.1204819277108436E-3</v>
      </c>
      <c r="Y24" s="38"/>
      <c r="Z24" s="38">
        <f t="shared" si="3"/>
        <v>0</v>
      </c>
      <c r="AA24" s="38"/>
    </row>
    <row r="25" spans="1:27" ht="21" hidden="1">
      <c r="A25" s="35" t="s">
        <v>45</v>
      </c>
      <c r="B25" s="36" t="s">
        <v>58</v>
      </c>
      <c r="C25" s="37">
        <f t="shared" si="5"/>
        <v>1361.94</v>
      </c>
      <c r="D25" s="37">
        <f t="shared" si="6"/>
        <v>0</v>
      </c>
      <c r="E25" s="37">
        <f t="shared" si="7"/>
        <v>0</v>
      </c>
      <c r="F25" s="37">
        <f t="shared" si="7"/>
        <v>0</v>
      </c>
      <c r="G25" s="37">
        <f t="shared" si="7"/>
        <v>0</v>
      </c>
      <c r="H25" s="37">
        <f t="shared" si="13"/>
        <v>1361.94</v>
      </c>
      <c r="I25" s="37">
        <f t="shared" si="8"/>
        <v>1350</v>
      </c>
      <c r="J25" s="37">
        <f t="shared" si="8"/>
        <v>0</v>
      </c>
      <c r="K25" s="37">
        <f t="shared" si="8"/>
        <v>11.940000000000001</v>
      </c>
      <c r="L25" s="37">
        <f t="shared" si="8"/>
        <v>0</v>
      </c>
      <c r="M25" s="37">
        <f t="shared" si="14"/>
        <v>412.96000000000004</v>
      </c>
      <c r="N25" s="37">
        <f t="shared" si="9"/>
        <v>407.02000000000004</v>
      </c>
      <c r="O25" s="37">
        <f t="shared" si="9"/>
        <v>0</v>
      </c>
      <c r="P25" s="37">
        <f t="shared" si="9"/>
        <v>5.94</v>
      </c>
      <c r="Q25" s="37">
        <f t="shared" si="9"/>
        <v>0</v>
      </c>
      <c r="R25" s="37">
        <f t="shared" si="10"/>
        <v>948.98</v>
      </c>
      <c r="S25" s="37">
        <f t="shared" si="11"/>
        <v>942.98</v>
      </c>
      <c r="T25" s="37">
        <f t="shared" si="11"/>
        <v>0</v>
      </c>
      <c r="U25" s="37">
        <f t="shared" si="11"/>
        <v>6.0000000000000009</v>
      </c>
      <c r="V25" s="37">
        <f t="shared" si="12"/>
        <v>0</v>
      </c>
      <c r="W25" s="38">
        <f t="shared" si="1"/>
        <v>0.30321453221140432</v>
      </c>
      <c r="X25" s="38">
        <f t="shared" si="2"/>
        <v>0.30149629629629632</v>
      </c>
      <c r="Y25" s="38"/>
      <c r="Z25" s="38">
        <f t="shared" si="3"/>
        <v>0.49748743718592964</v>
      </c>
      <c r="AA25" s="38"/>
    </row>
    <row r="26" spans="1:27" ht="18.75" hidden="1" customHeight="1">
      <c r="A26" s="35" t="s">
        <v>45</v>
      </c>
      <c r="B26" s="36" t="s">
        <v>59</v>
      </c>
      <c r="C26" s="37">
        <f t="shared" si="5"/>
        <v>10967</v>
      </c>
      <c r="D26" s="37">
        <f t="shared" si="6"/>
        <v>10</v>
      </c>
      <c r="E26" s="37">
        <f t="shared" si="7"/>
        <v>10</v>
      </c>
      <c r="F26" s="37">
        <f t="shared" si="7"/>
        <v>0</v>
      </c>
      <c r="G26" s="37">
        <f t="shared" si="7"/>
        <v>0</v>
      </c>
      <c r="H26" s="37">
        <f t="shared" si="13"/>
        <v>10957</v>
      </c>
      <c r="I26" s="37">
        <f t="shared" si="8"/>
        <v>10832</v>
      </c>
      <c r="J26" s="37">
        <f t="shared" si="8"/>
        <v>0</v>
      </c>
      <c r="K26" s="37">
        <f t="shared" si="8"/>
        <v>125</v>
      </c>
      <c r="L26" s="37">
        <f t="shared" si="8"/>
        <v>0</v>
      </c>
      <c r="M26" s="37">
        <f t="shared" si="14"/>
        <v>1312.0070000000001</v>
      </c>
      <c r="N26" s="37">
        <f t="shared" si="9"/>
        <v>1307.0070000000001</v>
      </c>
      <c r="O26" s="37">
        <f t="shared" si="9"/>
        <v>0</v>
      </c>
      <c r="P26" s="37">
        <f t="shared" si="9"/>
        <v>5</v>
      </c>
      <c r="Q26" s="37">
        <f t="shared" si="9"/>
        <v>0</v>
      </c>
      <c r="R26" s="37">
        <f t="shared" si="10"/>
        <v>9654.9930000000004</v>
      </c>
      <c r="S26" s="37">
        <f t="shared" si="11"/>
        <v>9534.9930000000004</v>
      </c>
      <c r="T26" s="37">
        <f t="shared" si="11"/>
        <v>0</v>
      </c>
      <c r="U26" s="37">
        <f t="shared" si="11"/>
        <v>120</v>
      </c>
      <c r="V26" s="37">
        <f t="shared" si="12"/>
        <v>0</v>
      </c>
      <c r="W26" s="38">
        <f t="shared" si="1"/>
        <v>0.11963226041761649</v>
      </c>
      <c r="X26" s="38">
        <f t="shared" si="2"/>
        <v>0.12055035971223022</v>
      </c>
      <c r="Y26" s="38"/>
      <c r="Z26" s="38">
        <f t="shared" si="3"/>
        <v>0.04</v>
      </c>
      <c r="AA26" s="38"/>
    </row>
    <row r="27" spans="1:27" ht="22.5" hidden="1" customHeight="1">
      <c r="A27" s="35" t="s">
        <v>45</v>
      </c>
      <c r="B27" s="36" t="s">
        <v>60</v>
      </c>
      <c r="C27" s="37">
        <f t="shared" si="5"/>
        <v>16047</v>
      </c>
      <c r="D27" s="37">
        <f t="shared" si="6"/>
        <v>0</v>
      </c>
      <c r="E27" s="37">
        <f t="shared" si="7"/>
        <v>0</v>
      </c>
      <c r="F27" s="37">
        <f t="shared" si="7"/>
        <v>0</v>
      </c>
      <c r="G27" s="37">
        <f t="shared" si="7"/>
        <v>0</v>
      </c>
      <c r="H27" s="37">
        <f t="shared" si="13"/>
        <v>16047</v>
      </c>
      <c r="I27" s="37">
        <f t="shared" si="8"/>
        <v>16032</v>
      </c>
      <c r="J27" s="37">
        <f t="shared" si="8"/>
        <v>0</v>
      </c>
      <c r="K27" s="37">
        <f t="shared" si="8"/>
        <v>15</v>
      </c>
      <c r="L27" s="37">
        <f t="shared" si="8"/>
        <v>0</v>
      </c>
      <c r="M27" s="37">
        <f t="shared" si="14"/>
        <v>205.5</v>
      </c>
      <c r="N27" s="37">
        <f t="shared" si="9"/>
        <v>205.5</v>
      </c>
      <c r="O27" s="37">
        <f t="shared" si="9"/>
        <v>0</v>
      </c>
      <c r="P27" s="37">
        <f t="shared" si="9"/>
        <v>0</v>
      </c>
      <c r="Q27" s="37">
        <f t="shared" si="9"/>
        <v>0</v>
      </c>
      <c r="R27" s="37">
        <f t="shared" si="10"/>
        <v>15841.5</v>
      </c>
      <c r="S27" s="37">
        <f t="shared" si="11"/>
        <v>15826.5</v>
      </c>
      <c r="T27" s="37">
        <f t="shared" si="11"/>
        <v>0</v>
      </c>
      <c r="U27" s="37">
        <f t="shared" si="11"/>
        <v>15</v>
      </c>
      <c r="V27" s="37">
        <f t="shared" si="12"/>
        <v>0</v>
      </c>
      <c r="W27" s="38">
        <f t="shared" si="1"/>
        <v>1.2806131987287344E-2</v>
      </c>
      <c r="X27" s="38">
        <f t="shared" si="2"/>
        <v>1.281811377245509E-2</v>
      </c>
      <c r="Y27" s="38"/>
      <c r="Z27" s="38">
        <f t="shared" si="3"/>
        <v>0</v>
      </c>
      <c r="AA27" s="38"/>
    </row>
    <row r="28" spans="1:27" s="12" customFormat="1" ht="17.25" customHeight="1">
      <c r="A28" s="31" t="s">
        <v>24</v>
      </c>
      <c r="B28" s="32" t="s">
        <v>61</v>
      </c>
      <c r="C28" s="33">
        <f>+C29+C30</f>
        <v>34939</v>
      </c>
      <c r="D28" s="33">
        <f t="shared" ref="D28:V28" si="15">+D29+D30</f>
        <v>397</v>
      </c>
      <c r="E28" s="33">
        <f t="shared" si="15"/>
        <v>397</v>
      </c>
      <c r="F28" s="33">
        <f t="shared" si="15"/>
        <v>0</v>
      </c>
      <c r="G28" s="33">
        <f t="shared" si="15"/>
        <v>0</v>
      </c>
      <c r="H28" s="33">
        <f t="shared" si="15"/>
        <v>34542</v>
      </c>
      <c r="I28" s="33">
        <f t="shared" si="15"/>
        <v>20694</v>
      </c>
      <c r="J28" s="33">
        <f t="shared" si="15"/>
        <v>0</v>
      </c>
      <c r="K28" s="33">
        <f t="shared" si="15"/>
        <v>0</v>
      </c>
      <c r="L28" s="33">
        <f t="shared" si="15"/>
        <v>13848</v>
      </c>
      <c r="M28" s="33">
        <f t="shared" si="15"/>
        <v>8851.9969999999994</v>
      </c>
      <c r="N28" s="33">
        <f t="shared" si="15"/>
        <v>2457.9969999999998</v>
      </c>
      <c r="O28" s="33">
        <f t="shared" si="15"/>
        <v>0</v>
      </c>
      <c r="P28" s="33">
        <f t="shared" si="15"/>
        <v>0</v>
      </c>
      <c r="Q28" s="33">
        <f t="shared" si="15"/>
        <v>6394</v>
      </c>
      <c r="R28" s="33">
        <f t="shared" si="15"/>
        <v>26087.003000000001</v>
      </c>
      <c r="S28" s="33">
        <f t="shared" si="15"/>
        <v>18633.003000000001</v>
      </c>
      <c r="T28" s="33">
        <f t="shared" si="15"/>
        <v>0</v>
      </c>
      <c r="U28" s="33">
        <f t="shared" si="15"/>
        <v>0</v>
      </c>
      <c r="V28" s="33">
        <f t="shared" si="15"/>
        <v>7454</v>
      </c>
      <c r="W28" s="34">
        <f>M28/C28</f>
        <v>0.2533557629010561</v>
      </c>
      <c r="X28" s="34">
        <f>N28/(E28+I28)</f>
        <v>0.11654245886871177</v>
      </c>
      <c r="Y28" s="34"/>
      <c r="Z28" s="34"/>
      <c r="AA28" s="34">
        <f>Q28/L28</f>
        <v>0.46172732524552285</v>
      </c>
    </row>
    <row r="29" spans="1:27" ht="18.75" customHeight="1">
      <c r="A29" s="35" t="s">
        <v>42</v>
      </c>
      <c r="B29" s="36" t="s">
        <v>43</v>
      </c>
      <c r="C29" s="37">
        <f>+D29+H29</f>
        <v>22605</v>
      </c>
      <c r="D29" s="37">
        <f>SUM(E29:G29)</f>
        <v>397</v>
      </c>
      <c r="E29" s="37">
        <v>397</v>
      </c>
      <c r="F29" s="37">
        <v>0</v>
      </c>
      <c r="G29" s="37">
        <v>0</v>
      </c>
      <c r="H29" s="37">
        <f>SUM(I29:L29)</f>
        <v>22208</v>
      </c>
      <c r="I29" s="37">
        <v>8360</v>
      </c>
      <c r="J29" s="37">
        <v>0</v>
      </c>
      <c r="K29" s="37">
        <v>0</v>
      </c>
      <c r="L29" s="37">
        <v>13848</v>
      </c>
      <c r="M29" s="37">
        <f>SUM(N29:Q29)</f>
        <v>8364</v>
      </c>
      <c r="N29" s="37">
        <v>1970</v>
      </c>
      <c r="O29" s="37">
        <v>0</v>
      </c>
      <c r="P29" s="37">
        <v>0</v>
      </c>
      <c r="Q29" s="37">
        <v>6394</v>
      </c>
      <c r="R29" s="37">
        <f>SUM(S29:V29)</f>
        <v>14241</v>
      </c>
      <c r="S29" s="37">
        <f>(E29+I29)-N29</f>
        <v>6787</v>
      </c>
      <c r="T29" s="37">
        <f>(F29+J29)-O29</f>
        <v>0</v>
      </c>
      <c r="U29" s="37">
        <f>(G29+K29)-P29</f>
        <v>0</v>
      </c>
      <c r="V29" s="37">
        <f>L29-Q29</f>
        <v>7454</v>
      </c>
      <c r="W29" s="38">
        <f t="shared" ref="W29:W45" si="16">M29/C29</f>
        <v>0.37000663570006637</v>
      </c>
      <c r="X29" s="38">
        <f t="shared" ref="X29:X45" si="17">N29/(E29+I29)</f>
        <v>0.22496288683339044</v>
      </c>
      <c r="Y29" s="38"/>
      <c r="Z29" s="38"/>
      <c r="AA29" s="38">
        <f>Q29/L29</f>
        <v>0.46172732524552285</v>
      </c>
    </row>
    <row r="30" spans="1:27" ht="15.75" customHeight="1">
      <c r="A30" s="35" t="s">
        <v>42</v>
      </c>
      <c r="B30" s="36" t="s">
        <v>44</v>
      </c>
      <c r="C30" s="37">
        <f>SUM(C31:C45)</f>
        <v>12334</v>
      </c>
      <c r="D30" s="37">
        <f t="shared" ref="D30:V30" si="18">SUM(D31:D45)</f>
        <v>0</v>
      </c>
      <c r="E30" s="37">
        <f t="shared" si="18"/>
        <v>0</v>
      </c>
      <c r="F30" s="37">
        <f t="shared" si="18"/>
        <v>0</v>
      </c>
      <c r="G30" s="37">
        <f t="shared" si="18"/>
        <v>0</v>
      </c>
      <c r="H30" s="37">
        <f t="shared" si="18"/>
        <v>12334</v>
      </c>
      <c r="I30" s="37">
        <f t="shared" si="18"/>
        <v>12334</v>
      </c>
      <c r="J30" s="37">
        <f t="shared" si="18"/>
        <v>0</v>
      </c>
      <c r="K30" s="37">
        <f t="shared" si="18"/>
        <v>0</v>
      </c>
      <c r="L30" s="37">
        <f t="shared" si="18"/>
        <v>0</v>
      </c>
      <c r="M30" s="37">
        <f t="shared" si="18"/>
        <v>487.99700000000001</v>
      </c>
      <c r="N30" s="37">
        <f t="shared" si="18"/>
        <v>487.99700000000001</v>
      </c>
      <c r="O30" s="37">
        <f t="shared" si="18"/>
        <v>0</v>
      </c>
      <c r="P30" s="37">
        <f t="shared" si="18"/>
        <v>0</v>
      </c>
      <c r="Q30" s="37">
        <f t="shared" si="18"/>
        <v>0</v>
      </c>
      <c r="R30" s="37">
        <f t="shared" si="18"/>
        <v>11846.003000000001</v>
      </c>
      <c r="S30" s="37">
        <f>SUM(S31:S45)</f>
        <v>11846.003000000001</v>
      </c>
      <c r="T30" s="37">
        <f t="shared" si="18"/>
        <v>0</v>
      </c>
      <c r="U30" s="37">
        <f t="shared" si="18"/>
        <v>0</v>
      </c>
      <c r="V30" s="37">
        <f t="shared" si="18"/>
        <v>0</v>
      </c>
      <c r="W30" s="38">
        <f t="shared" si="16"/>
        <v>3.9565185665639699E-2</v>
      </c>
      <c r="X30" s="38">
        <f t="shared" si="17"/>
        <v>3.9565185665639699E-2</v>
      </c>
      <c r="Y30" s="38"/>
      <c r="Z30" s="38"/>
      <c r="AA30" s="38"/>
    </row>
    <row r="31" spans="1:27" ht="15.75" hidden="1" customHeight="1">
      <c r="A31" s="35" t="s">
        <v>45</v>
      </c>
      <c r="B31" s="36" t="s">
        <v>46</v>
      </c>
      <c r="C31" s="37">
        <f t="shared" ref="C31:C45" si="19">+D31+H31</f>
        <v>3630</v>
      </c>
      <c r="D31" s="37">
        <f t="shared" ref="D31:D45" si="20">SUM(E31:G31)</f>
        <v>0</v>
      </c>
      <c r="E31" s="37">
        <v>0</v>
      </c>
      <c r="F31" s="37">
        <v>0</v>
      </c>
      <c r="G31" s="37">
        <v>0</v>
      </c>
      <c r="H31" s="37">
        <f t="shared" ref="H31:H45" si="21">SUM(I31:L31)</f>
        <v>3630</v>
      </c>
      <c r="I31" s="37">
        <v>3630</v>
      </c>
      <c r="J31" s="37">
        <v>0</v>
      </c>
      <c r="K31" s="37">
        <v>0</v>
      </c>
      <c r="L31" s="37">
        <v>0</v>
      </c>
      <c r="M31" s="37">
        <f t="shared" ref="M31:M45" si="22">SUM(N31:Q31)</f>
        <v>487.99700000000001</v>
      </c>
      <c r="N31" s="37">
        <v>487.99700000000001</v>
      </c>
      <c r="O31" s="37">
        <v>0</v>
      </c>
      <c r="P31" s="37">
        <v>0</v>
      </c>
      <c r="Q31" s="37">
        <v>0</v>
      </c>
      <c r="R31" s="37">
        <f t="shared" ref="R31:R45" si="23">SUM(S31:V31)</f>
        <v>3142.0030000000002</v>
      </c>
      <c r="S31" s="37">
        <f t="shared" ref="S31:U45" si="24">(E31+I31)-N31</f>
        <v>3142.0030000000002</v>
      </c>
      <c r="T31" s="37">
        <f t="shared" si="24"/>
        <v>0</v>
      </c>
      <c r="U31" s="37">
        <f t="shared" si="24"/>
        <v>0</v>
      </c>
      <c r="V31" s="37">
        <f t="shared" ref="V31:V45" si="25">L31-Q31</f>
        <v>0</v>
      </c>
      <c r="W31" s="38">
        <f t="shared" si="16"/>
        <v>0.13443443526170798</v>
      </c>
      <c r="X31" s="38">
        <f t="shared" si="17"/>
        <v>0.13443443526170798</v>
      </c>
      <c r="Y31" s="38"/>
      <c r="Z31" s="38"/>
      <c r="AA31" s="38"/>
    </row>
    <row r="32" spans="1:27" ht="15.75" hidden="1" customHeight="1">
      <c r="A32" s="35" t="s">
        <v>45</v>
      </c>
      <c r="B32" s="36" t="s">
        <v>47</v>
      </c>
      <c r="C32" s="37">
        <f t="shared" si="19"/>
        <v>2790</v>
      </c>
      <c r="D32" s="37">
        <f t="shared" si="20"/>
        <v>0</v>
      </c>
      <c r="E32" s="37">
        <v>0</v>
      </c>
      <c r="F32" s="37">
        <v>0</v>
      </c>
      <c r="G32" s="37">
        <v>0</v>
      </c>
      <c r="H32" s="37">
        <f t="shared" si="21"/>
        <v>2790</v>
      </c>
      <c r="I32" s="37">
        <v>2790</v>
      </c>
      <c r="J32" s="37">
        <v>0</v>
      </c>
      <c r="K32" s="37">
        <v>0</v>
      </c>
      <c r="L32" s="37">
        <v>0</v>
      </c>
      <c r="M32" s="37">
        <f t="shared" si="22"/>
        <v>0</v>
      </c>
      <c r="N32" s="37">
        <v>0</v>
      </c>
      <c r="O32" s="37">
        <v>0</v>
      </c>
      <c r="P32" s="37">
        <v>0</v>
      </c>
      <c r="Q32" s="37">
        <v>0</v>
      </c>
      <c r="R32" s="37">
        <f t="shared" si="23"/>
        <v>2790</v>
      </c>
      <c r="S32" s="37">
        <f t="shared" si="24"/>
        <v>2790</v>
      </c>
      <c r="T32" s="37">
        <f t="shared" si="24"/>
        <v>0</v>
      </c>
      <c r="U32" s="37">
        <f t="shared" si="24"/>
        <v>0</v>
      </c>
      <c r="V32" s="37">
        <f t="shared" si="25"/>
        <v>0</v>
      </c>
      <c r="W32" s="38">
        <f t="shared" si="16"/>
        <v>0</v>
      </c>
      <c r="X32" s="38">
        <f t="shared" si="17"/>
        <v>0</v>
      </c>
      <c r="Y32" s="38"/>
      <c r="Z32" s="38"/>
      <c r="AA32" s="38"/>
    </row>
    <row r="33" spans="1:27" ht="15.75" hidden="1" customHeight="1">
      <c r="A33" s="35" t="s">
        <v>45</v>
      </c>
      <c r="B33" s="36" t="s">
        <v>48</v>
      </c>
      <c r="C33" s="37">
        <f t="shared" si="19"/>
        <v>315</v>
      </c>
      <c r="D33" s="37">
        <f t="shared" si="20"/>
        <v>0</v>
      </c>
      <c r="E33" s="37">
        <v>0</v>
      </c>
      <c r="F33" s="37">
        <v>0</v>
      </c>
      <c r="G33" s="37">
        <v>0</v>
      </c>
      <c r="H33" s="37">
        <f t="shared" si="21"/>
        <v>315</v>
      </c>
      <c r="I33" s="37">
        <v>315</v>
      </c>
      <c r="J33" s="37">
        <v>0</v>
      </c>
      <c r="K33" s="37">
        <v>0</v>
      </c>
      <c r="L33" s="37">
        <v>0</v>
      </c>
      <c r="M33" s="37">
        <f t="shared" si="22"/>
        <v>0</v>
      </c>
      <c r="N33" s="37">
        <v>0</v>
      </c>
      <c r="O33" s="37">
        <v>0</v>
      </c>
      <c r="P33" s="37">
        <v>0</v>
      </c>
      <c r="Q33" s="37">
        <v>0</v>
      </c>
      <c r="R33" s="37">
        <f t="shared" si="23"/>
        <v>315</v>
      </c>
      <c r="S33" s="37">
        <f t="shared" si="24"/>
        <v>315</v>
      </c>
      <c r="T33" s="37">
        <f t="shared" si="24"/>
        <v>0</v>
      </c>
      <c r="U33" s="37">
        <f t="shared" si="24"/>
        <v>0</v>
      </c>
      <c r="V33" s="37">
        <f t="shared" si="25"/>
        <v>0</v>
      </c>
      <c r="W33" s="38">
        <f t="shared" si="16"/>
        <v>0</v>
      </c>
      <c r="X33" s="38">
        <f t="shared" si="17"/>
        <v>0</v>
      </c>
      <c r="Y33" s="38"/>
      <c r="Z33" s="38"/>
      <c r="AA33" s="38"/>
    </row>
    <row r="34" spans="1:27" ht="24" hidden="1" customHeight="1">
      <c r="A34" s="35" t="s">
        <v>45</v>
      </c>
      <c r="B34" s="36" t="s">
        <v>49</v>
      </c>
      <c r="C34" s="37">
        <f t="shared" si="19"/>
        <v>315</v>
      </c>
      <c r="D34" s="37">
        <f t="shared" si="20"/>
        <v>0</v>
      </c>
      <c r="E34" s="37">
        <v>0</v>
      </c>
      <c r="F34" s="37">
        <v>0</v>
      </c>
      <c r="G34" s="37">
        <v>0</v>
      </c>
      <c r="H34" s="37">
        <f t="shared" si="21"/>
        <v>315</v>
      </c>
      <c r="I34" s="37">
        <v>315</v>
      </c>
      <c r="J34" s="37">
        <v>0</v>
      </c>
      <c r="K34" s="37">
        <v>0</v>
      </c>
      <c r="L34" s="37">
        <v>0</v>
      </c>
      <c r="M34" s="37">
        <f t="shared" si="22"/>
        <v>0</v>
      </c>
      <c r="N34" s="37">
        <v>0</v>
      </c>
      <c r="O34" s="37">
        <v>0</v>
      </c>
      <c r="P34" s="37">
        <v>0</v>
      </c>
      <c r="Q34" s="37">
        <v>0</v>
      </c>
      <c r="R34" s="37">
        <f t="shared" si="23"/>
        <v>315</v>
      </c>
      <c r="S34" s="37">
        <f t="shared" si="24"/>
        <v>315</v>
      </c>
      <c r="T34" s="37">
        <f t="shared" si="24"/>
        <v>0</v>
      </c>
      <c r="U34" s="37">
        <f t="shared" si="24"/>
        <v>0</v>
      </c>
      <c r="V34" s="37">
        <f t="shared" si="25"/>
        <v>0</v>
      </c>
      <c r="W34" s="38">
        <f t="shared" si="16"/>
        <v>0</v>
      </c>
      <c r="X34" s="38">
        <f t="shared" si="17"/>
        <v>0</v>
      </c>
      <c r="Y34" s="38"/>
      <c r="Z34" s="38"/>
      <c r="AA34" s="38"/>
    </row>
    <row r="35" spans="1:27" ht="25.5" hidden="1" customHeight="1">
      <c r="A35" s="35" t="s">
        <v>45</v>
      </c>
      <c r="B35" s="36" t="s">
        <v>50</v>
      </c>
      <c r="C35" s="37">
        <f t="shared" si="19"/>
        <v>200</v>
      </c>
      <c r="D35" s="37">
        <f t="shared" si="20"/>
        <v>0</v>
      </c>
      <c r="E35" s="37">
        <v>0</v>
      </c>
      <c r="F35" s="37">
        <v>0</v>
      </c>
      <c r="G35" s="37">
        <v>0</v>
      </c>
      <c r="H35" s="37">
        <f t="shared" si="21"/>
        <v>200</v>
      </c>
      <c r="I35" s="37">
        <v>200</v>
      </c>
      <c r="J35" s="37">
        <v>0</v>
      </c>
      <c r="K35" s="37">
        <v>0</v>
      </c>
      <c r="L35" s="37">
        <v>0</v>
      </c>
      <c r="M35" s="37">
        <f t="shared" si="22"/>
        <v>0</v>
      </c>
      <c r="N35" s="37">
        <v>0</v>
      </c>
      <c r="O35" s="37">
        <v>0</v>
      </c>
      <c r="P35" s="37">
        <v>0</v>
      </c>
      <c r="Q35" s="37">
        <v>0</v>
      </c>
      <c r="R35" s="37">
        <f t="shared" si="23"/>
        <v>200</v>
      </c>
      <c r="S35" s="37">
        <f t="shared" si="24"/>
        <v>200</v>
      </c>
      <c r="T35" s="37">
        <f t="shared" si="24"/>
        <v>0</v>
      </c>
      <c r="U35" s="37">
        <f t="shared" si="24"/>
        <v>0</v>
      </c>
      <c r="V35" s="37">
        <f t="shared" si="25"/>
        <v>0</v>
      </c>
      <c r="W35" s="38">
        <f t="shared" si="16"/>
        <v>0</v>
      </c>
      <c r="X35" s="38">
        <f t="shared" si="17"/>
        <v>0</v>
      </c>
      <c r="Y35" s="38"/>
      <c r="Z35" s="38"/>
      <c r="AA35" s="38"/>
    </row>
    <row r="36" spans="1:27" ht="26.25" hidden="1" customHeight="1">
      <c r="A36" s="35" t="s">
        <v>45</v>
      </c>
      <c r="B36" s="36" t="s">
        <v>51</v>
      </c>
      <c r="C36" s="37">
        <f t="shared" si="19"/>
        <v>0</v>
      </c>
      <c r="D36" s="37">
        <f t="shared" si="20"/>
        <v>0</v>
      </c>
      <c r="E36" s="37">
        <v>0</v>
      </c>
      <c r="F36" s="37">
        <v>0</v>
      </c>
      <c r="G36" s="37">
        <v>0</v>
      </c>
      <c r="H36" s="37">
        <f t="shared" si="21"/>
        <v>0</v>
      </c>
      <c r="I36" s="37">
        <v>0</v>
      </c>
      <c r="J36" s="37">
        <v>0</v>
      </c>
      <c r="K36" s="37">
        <v>0</v>
      </c>
      <c r="L36" s="37">
        <v>0</v>
      </c>
      <c r="M36" s="37">
        <f t="shared" si="22"/>
        <v>0</v>
      </c>
      <c r="N36" s="37">
        <v>0</v>
      </c>
      <c r="O36" s="37">
        <v>0</v>
      </c>
      <c r="P36" s="37">
        <v>0</v>
      </c>
      <c r="Q36" s="37">
        <v>0</v>
      </c>
      <c r="R36" s="37">
        <f t="shared" si="23"/>
        <v>0</v>
      </c>
      <c r="S36" s="37">
        <f t="shared" si="24"/>
        <v>0</v>
      </c>
      <c r="T36" s="37">
        <f t="shared" si="24"/>
        <v>0</v>
      </c>
      <c r="U36" s="37">
        <f t="shared" si="24"/>
        <v>0</v>
      </c>
      <c r="V36" s="37">
        <f t="shared" si="25"/>
        <v>0</v>
      </c>
      <c r="W36" s="38"/>
      <c r="X36" s="38"/>
      <c r="Y36" s="38"/>
      <c r="Z36" s="38"/>
      <c r="AA36" s="38"/>
    </row>
    <row r="37" spans="1:27" ht="20.25" hidden="1" customHeight="1">
      <c r="A37" s="35" t="s">
        <v>45</v>
      </c>
      <c r="B37" s="36" t="s">
        <v>52</v>
      </c>
      <c r="C37" s="37">
        <f t="shared" si="19"/>
        <v>420</v>
      </c>
      <c r="D37" s="37">
        <f t="shared" si="20"/>
        <v>0</v>
      </c>
      <c r="E37" s="37">
        <v>0</v>
      </c>
      <c r="F37" s="37">
        <v>0</v>
      </c>
      <c r="G37" s="37">
        <v>0</v>
      </c>
      <c r="H37" s="37">
        <f t="shared" si="21"/>
        <v>420</v>
      </c>
      <c r="I37" s="37">
        <v>420</v>
      </c>
      <c r="J37" s="37">
        <v>0</v>
      </c>
      <c r="K37" s="37">
        <v>0</v>
      </c>
      <c r="L37" s="37">
        <v>0</v>
      </c>
      <c r="M37" s="37">
        <f t="shared" si="22"/>
        <v>0</v>
      </c>
      <c r="N37" s="37">
        <v>0</v>
      </c>
      <c r="O37" s="37">
        <v>0</v>
      </c>
      <c r="P37" s="37">
        <v>0</v>
      </c>
      <c r="Q37" s="37">
        <v>0</v>
      </c>
      <c r="R37" s="37">
        <f t="shared" si="23"/>
        <v>420</v>
      </c>
      <c r="S37" s="37">
        <f t="shared" si="24"/>
        <v>420</v>
      </c>
      <c r="T37" s="37">
        <f t="shared" si="24"/>
        <v>0</v>
      </c>
      <c r="U37" s="37">
        <f t="shared" si="24"/>
        <v>0</v>
      </c>
      <c r="V37" s="37">
        <f t="shared" si="25"/>
        <v>0</v>
      </c>
      <c r="W37" s="38">
        <f t="shared" si="16"/>
        <v>0</v>
      </c>
      <c r="X37" s="38">
        <f t="shared" si="17"/>
        <v>0</v>
      </c>
      <c r="Y37" s="38"/>
      <c r="Z37" s="38"/>
      <c r="AA37" s="38"/>
    </row>
    <row r="38" spans="1:27" ht="15.75" hidden="1" customHeight="1">
      <c r="A38" s="35" t="s">
        <v>45</v>
      </c>
      <c r="B38" s="36" t="s">
        <v>53</v>
      </c>
      <c r="C38" s="37">
        <f t="shared" si="19"/>
        <v>1260</v>
      </c>
      <c r="D38" s="37">
        <f t="shared" si="20"/>
        <v>0</v>
      </c>
      <c r="E38" s="37">
        <v>0</v>
      </c>
      <c r="F38" s="37">
        <v>0</v>
      </c>
      <c r="G38" s="37">
        <v>0</v>
      </c>
      <c r="H38" s="37">
        <f t="shared" si="21"/>
        <v>1260</v>
      </c>
      <c r="I38" s="37">
        <v>1260</v>
      </c>
      <c r="J38" s="37">
        <v>0</v>
      </c>
      <c r="K38" s="37">
        <v>0</v>
      </c>
      <c r="L38" s="37">
        <v>0</v>
      </c>
      <c r="M38" s="37">
        <f t="shared" si="22"/>
        <v>0</v>
      </c>
      <c r="N38" s="37">
        <v>0</v>
      </c>
      <c r="O38" s="37">
        <v>0</v>
      </c>
      <c r="P38" s="37">
        <v>0</v>
      </c>
      <c r="Q38" s="37">
        <v>0</v>
      </c>
      <c r="R38" s="37">
        <f t="shared" si="23"/>
        <v>1260</v>
      </c>
      <c r="S38" s="37">
        <f t="shared" si="24"/>
        <v>1260</v>
      </c>
      <c r="T38" s="37">
        <f t="shared" si="24"/>
        <v>0</v>
      </c>
      <c r="U38" s="37">
        <f t="shared" si="24"/>
        <v>0</v>
      </c>
      <c r="V38" s="37">
        <f t="shared" si="25"/>
        <v>0</v>
      </c>
      <c r="W38" s="38">
        <f t="shared" si="16"/>
        <v>0</v>
      </c>
      <c r="X38" s="38">
        <f t="shared" si="17"/>
        <v>0</v>
      </c>
      <c r="Y38" s="38"/>
      <c r="Z38" s="38"/>
      <c r="AA38" s="38"/>
    </row>
    <row r="39" spans="1:27" ht="18.75" hidden="1" customHeight="1">
      <c r="A39" s="35" t="s">
        <v>45</v>
      </c>
      <c r="B39" s="36" t="s">
        <v>54</v>
      </c>
      <c r="C39" s="37">
        <f t="shared" si="19"/>
        <v>786</v>
      </c>
      <c r="D39" s="37">
        <f t="shared" si="20"/>
        <v>0</v>
      </c>
      <c r="E39" s="37">
        <v>0</v>
      </c>
      <c r="F39" s="37">
        <v>0</v>
      </c>
      <c r="G39" s="37">
        <v>0</v>
      </c>
      <c r="H39" s="37">
        <f t="shared" si="21"/>
        <v>786</v>
      </c>
      <c r="I39" s="37">
        <v>786</v>
      </c>
      <c r="J39" s="37">
        <v>0</v>
      </c>
      <c r="K39" s="37">
        <v>0</v>
      </c>
      <c r="L39" s="37">
        <v>0</v>
      </c>
      <c r="M39" s="37">
        <f t="shared" si="22"/>
        <v>0</v>
      </c>
      <c r="N39" s="37">
        <v>0</v>
      </c>
      <c r="O39" s="37">
        <v>0</v>
      </c>
      <c r="P39" s="37">
        <v>0</v>
      </c>
      <c r="Q39" s="37">
        <v>0</v>
      </c>
      <c r="R39" s="37">
        <f t="shared" si="23"/>
        <v>786</v>
      </c>
      <c r="S39" s="37">
        <f t="shared" si="24"/>
        <v>786</v>
      </c>
      <c r="T39" s="37">
        <f t="shared" si="24"/>
        <v>0</v>
      </c>
      <c r="U39" s="37">
        <f t="shared" si="24"/>
        <v>0</v>
      </c>
      <c r="V39" s="37">
        <f t="shared" si="25"/>
        <v>0</v>
      </c>
      <c r="W39" s="38">
        <f t="shared" si="16"/>
        <v>0</v>
      </c>
      <c r="X39" s="38">
        <f t="shared" si="17"/>
        <v>0</v>
      </c>
      <c r="Y39" s="38"/>
      <c r="Z39" s="38"/>
      <c r="AA39" s="38"/>
    </row>
    <row r="40" spans="1:27" ht="18.75" hidden="1" customHeight="1">
      <c r="A40" s="35" t="s">
        <v>45</v>
      </c>
      <c r="B40" s="36" t="s">
        <v>55</v>
      </c>
      <c r="C40" s="37">
        <f t="shared" si="19"/>
        <v>300</v>
      </c>
      <c r="D40" s="37">
        <f t="shared" si="20"/>
        <v>0</v>
      </c>
      <c r="E40" s="37">
        <v>0</v>
      </c>
      <c r="F40" s="37">
        <v>0</v>
      </c>
      <c r="G40" s="37">
        <v>0</v>
      </c>
      <c r="H40" s="37">
        <f t="shared" si="21"/>
        <v>300</v>
      </c>
      <c r="I40" s="37">
        <v>300</v>
      </c>
      <c r="J40" s="37">
        <v>0</v>
      </c>
      <c r="K40" s="37">
        <v>0</v>
      </c>
      <c r="L40" s="37">
        <v>0</v>
      </c>
      <c r="M40" s="37">
        <f t="shared" si="22"/>
        <v>0</v>
      </c>
      <c r="N40" s="37">
        <v>0</v>
      </c>
      <c r="O40" s="37">
        <v>0</v>
      </c>
      <c r="P40" s="37">
        <v>0</v>
      </c>
      <c r="Q40" s="37">
        <v>0</v>
      </c>
      <c r="R40" s="37">
        <f t="shared" si="23"/>
        <v>300</v>
      </c>
      <c r="S40" s="37">
        <f t="shared" si="24"/>
        <v>300</v>
      </c>
      <c r="T40" s="37">
        <f t="shared" si="24"/>
        <v>0</v>
      </c>
      <c r="U40" s="37">
        <f t="shared" si="24"/>
        <v>0</v>
      </c>
      <c r="V40" s="37">
        <f t="shared" si="25"/>
        <v>0</v>
      </c>
      <c r="W40" s="38">
        <f t="shared" si="16"/>
        <v>0</v>
      </c>
      <c r="X40" s="38">
        <f t="shared" si="17"/>
        <v>0</v>
      </c>
      <c r="Y40" s="38"/>
      <c r="Z40" s="38"/>
      <c r="AA40" s="38"/>
    </row>
    <row r="41" spans="1:27" ht="18.75" hidden="1" customHeight="1">
      <c r="A41" s="35" t="s">
        <v>45</v>
      </c>
      <c r="B41" s="36" t="s">
        <v>56</v>
      </c>
      <c r="C41" s="37">
        <f t="shared" si="19"/>
        <v>300</v>
      </c>
      <c r="D41" s="37">
        <f t="shared" si="20"/>
        <v>0</v>
      </c>
      <c r="E41" s="37">
        <v>0</v>
      </c>
      <c r="F41" s="37">
        <v>0</v>
      </c>
      <c r="G41" s="37">
        <v>0</v>
      </c>
      <c r="H41" s="37">
        <f t="shared" si="21"/>
        <v>300</v>
      </c>
      <c r="I41" s="37">
        <v>300</v>
      </c>
      <c r="J41" s="37">
        <v>0</v>
      </c>
      <c r="K41" s="37">
        <v>0</v>
      </c>
      <c r="L41" s="37">
        <v>0</v>
      </c>
      <c r="M41" s="37">
        <f t="shared" si="22"/>
        <v>0</v>
      </c>
      <c r="N41" s="37">
        <v>0</v>
      </c>
      <c r="O41" s="37">
        <v>0</v>
      </c>
      <c r="P41" s="37">
        <v>0</v>
      </c>
      <c r="Q41" s="37">
        <v>0</v>
      </c>
      <c r="R41" s="37">
        <f t="shared" si="23"/>
        <v>300</v>
      </c>
      <c r="S41" s="37">
        <f t="shared" si="24"/>
        <v>300</v>
      </c>
      <c r="T41" s="37">
        <f t="shared" si="24"/>
        <v>0</v>
      </c>
      <c r="U41" s="37">
        <f t="shared" si="24"/>
        <v>0</v>
      </c>
      <c r="V41" s="37">
        <f t="shared" si="25"/>
        <v>0</v>
      </c>
      <c r="W41" s="38">
        <f t="shared" si="16"/>
        <v>0</v>
      </c>
      <c r="X41" s="38">
        <f t="shared" si="17"/>
        <v>0</v>
      </c>
      <c r="Y41" s="38"/>
      <c r="Z41" s="38"/>
      <c r="AA41" s="38"/>
    </row>
    <row r="42" spans="1:27" ht="18.75" hidden="1" customHeight="1">
      <c r="A42" s="35" t="s">
        <v>45</v>
      </c>
      <c r="B42" s="36" t="s">
        <v>57</v>
      </c>
      <c r="C42" s="37">
        <f t="shared" si="19"/>
        <v>0</v>
      </c>
      <c r="D42" s="37">
        <f t="shared" si="20"/>
        <v>0</v>
      </c>
      <c r="E42" s="37">
        <v>0</v>
      </c>
      <c r="F42" s="37">
        <v>0</v>
      </c>
      <c r="G42" s="37">
        <v>0</v>
      </c>
      <c r="H42" s="37">
        <f t="shared" si="21"/>
        <v>0</v>
      </c>
      <c r="I42" s="37">
        <v>0</v>
      </c>
      <c r="J42" s="37">
        <v>0</v>
      </c>
      <c r="K42" s="37">
        <v>0</v>
      </c>
      <c r="L42" s="37">
        <v>0</v>
      </c>
      <c r="M42" s="37">
        <f t="shared" si="22"/>
        <v>0</v>
      </c>
      <c r="N42" s="37">
        <v>0</v>
      </c>
      <c r="O42" s="37">
        <v>0</v>
      </c>
      <c r="P42" s="37">
        <v>0</v>
      </c>
      <c r="Q42" s="37">
        <v>0</v>
      </c>
      <c r="R42" s="37">
        <f t="shared" si="23"/>
        <v>0</v>
      </c>
      <c r="S42" s="37">
        <f t="shared" si="24"/>
        <v>0</v>
      </c>
      <c r="T42" s="37">
        <f t="shared" si="24"/>
        <v>0</v>
      </c>
      <c r="U42" s="37">
        <f t="shared" si="24"/>
        <v>0</v>
      </c>
      <c r="V42" s="37">
        <f t="shared" si="25"/>
        <v>0</v>
      </c>
      <c r="W42" s="38"/>
      <c r="X42" s="38"/>
      <c r="Y42" s="38"/>
      <c r="Z42" s="38"/>
      <c r="AA42" s="38"/>
    </row>
    <row r="43" spans="1:27" ht="21" hidden="1">
      <c r="A43" s="35" t="s">
        <v>45</v>
      </c>
      <c r="B43" s="36" t="s">
        <v>58</v>
      </c>
      <c r="C43" s="37">
        <f t="shared" si="19"/>
        <v>0</v>
      </c>
      <c r="D43" s="37">
        <f t="shared" si="20"/>
        <v>0</v>
      </c>
      <c r="E43" s="37">
        <v>0</v>
      </c>
      <c r="F43" s="37">
        <v>0</v>
      </c>
      <c r="G43" s="37">
        <v>0</v>
      </c>
      <c r="H43" s="37">
        <f t="shared" si="21"/>
        <v>0</v>
      </c>
      <c r="I43" s="37">
        <v>0</v>
      </c>
      <c r="J43" s="37">
        <v>0</v>
      </c>
      <c r="K43" s="37">
        <v>0</v>
      </c>
      <c r="L43" s="37">
        <v>0</v>
      </c>
      <c r="M43" s="37">
        <f t="shared" si="22"/>
        <v>0</v>
      </c>
      <c r="N43" s="37">
        <v>0</v>
      </c>
      <c r="O43" s="37">
        <v>0</v>
      </c>
      <c r="P43" s="37">
        <v>0</v>
      </c>
      <c r="Q43" s="37">
        <v>0</v>
      </c>
      <c r="R43" s="37">
        <f t="shared" si="23"/>
        <v>0</v>
      </c>
      <c r="S43" s="37">
        <f t="shared" si="24"/>
        <v>0</v>
      </c>
      <c r="T43" s="37">
        <f t="shared" si="24"/>
        <v>0</v>
      </c>
      <c r="U43" s="37">
        <f t="shared" si="24"/>
        <v>0</v>
      </c>
      <c r="V43" s="37">
        <f t="shared" si="25"/>
        <v>0</v>
      </c>
      <c r="W43" s="38"/>
      <c r="X43" s="38"/>
      <c r="Y43" s="38"/>
      <c r="Z43" s="38"/>
      <c r="AA43" s="38"/>
    </row>
    <row r="44" spans="1:27" ht="29.25" hidden="1" customHeight="1">
      <c r="A44" s="35" t="s">
        <v>45</v>
      </c>
      <c r="B44" s="36" t="s">
        <v>62</v>
      </c>
      <c r="C44" s="37">
        <f t="shared" si="19"/>
        <v>1206</v>
      </c>
      <c r="D44" s="37">
        <f t="shared" si="20"/>
        <v>0</v>
      </c>
      <c r="E44" s="37">
        <v>0</v>
      </c>
      <c r="F44" s="37">
        <v>0</v>
      </c>
      <c r="G44" s="37">
        <v>0</v>
      </c>
      <c r="H44" s="37">
        <f t="shared" si="21"/>
        <v>1206</v>
      </c>
      <c r="I44" s="37">
        <v>1206</v>
      </c>
      <c r="J44" s="37">
        <v>0</v>
      </c>
      <c r="K44" s="37">
        <v>0</v>
      </c>
      <c r="L44" s="37">
        <v>0</v>
      </c>
      <c r="M44" s="37">
        <f t="shared" si="22"/>
        <v>0</v>
      </c>
      <c r="N44" s="37">
        <v>0</v>
      </c>
      <c r="O44" s="37">
        <v>0</v>
      </c>
      <c r="P44" s="37">
        <v>0</v>
      </c>
      <c r="Q44" s="37">
        <v>0</v>
      </c>
      <c r="R44" s="37">
        <f t="shared" si="23"/>
        <v>1206</v>
      </c>
      <c r="S44" s="37">
        <f t="shared" si="24"/>
        <v>1206</v>
      </c>
      <c r="T44" s="37">
        <f t="shared" si="24"/>
        <v>0</v>
      </c>
      <c r="U44" s="37">
        <f t="shared" si="24"/>
        <v>0</v>
      </c>
      <c r="V44" s="37">
        <f t="shared" si="25"/>
        <v>0</v>
      </c>
      <c r="W44" s="38">
        <f t="shared" si="16"/>
        <v>0</v>
      </c>
      <c r="X44" s="38">
        <f t="shared" si="17"/>
        <v>0</v>
      </c>
      <c r="Y44" s="38"/>
      <c r="Z44" s="38"/>
      <c r="AA44" s="38"/>
    </row>
    <row r="45" spans="1:27" ht="22.5" hidden="1" customHeight="1">
      <c r="A45" s="35" t="s">
        <v>45</v>
      </c>
      <c r="B45" s="36" t="s">
        <v>60</v>
      </c>
      <c r="C45" s="37">
        <f t="shared" si="19"/>
        <v>812</v>
      </c>
      <c r="D45" s="37">
        <f t="shared" si="20"/>
        <v>0</v>
      </c>
      <c r="E45" s="37">
        <v>0</v>
      </c>
      <c r="F45" s="37">
        <v>0</v>
      </c>
      <c r="G45" s="37">
        <v>0</v>
      </c>
      <c r="H45" s="37">
        <f t="shared" si="21"/>
        <v>812</v>
      </c>
      <c r="I45" s="37">
        <v>812</v>
      </c>
      <c r="J45" s="37">
        <v>0</v>
      </c>
      <c r="K45" s="37">
        <v>0</v>
      </c>
      <c r="L45" s="37">
        <v>0</v>
      </c>
      <c r="M45" s="37">
        <f t="shared" si="22"/>
        <v>0</v>
      </c>
      <c r="N45" s="37">
        <v>0</v>
      </c>
      <c r="O45" s="37">
        <v>0</v>
      </c>
      <c r="P45" s="37">
        <v>0</v>
      </c>
      <c r="Q45" s="37">
        <v>0</v>
      </c>
      <c r="R45" s="37">
        <f t="shared" si="23"/>
        <v>812</v>
      </c>
      <c r="S45" s="37">
        <f t="shared" si="24"/>
        <v>812</v>
      </c>
      <c r="T45" s="37">
        <f t="shared" si="24"/>
        <v>0</v>
      </c>
      <c r="U45" s="37">
        <f t="shared" si="24"/>
        <v>0</v>
      </c>
      <c r="V45" s="37">
        <f t="shared" si="25"/>
        <v>0</v>
      </c>
      <c r="W45" s="38">
        <f t="shared" si="16"/>
        <v>0</v>
      </c>
      <c r="X45" s="38">
        <f t="shared" si="17"/>
        <v>0</v>
      </c>
      <c r="Y45" s="38"/>
      <c r="Z45" s="38"/>
      <c r="AA45" s="38"/>
    </row>
    <row r="46" spans="1:27" s="12" customFormat="1" ht="15.75" customHeight="1">
      <c r="A46" s="31" t="s">
        <v>25</v>
      </c>
      <c r="B46" s="32" t="s">
        <v>63</v>
      </c>
      <c r="C46" s="33">
        <f>+C47+C48</f>
        <v>53505.7</v>
      </c>
      <c r="D46" s="33">
        <f t="shared" ref="D46:V46" si="26">+D47+D48</f>
        <v>330</v>
      </c>
      <c r="E46" s="33">
        <f t="shared" si="26"/>
        <v>330</v>
      </c>
      <c r="F46" s="33">
        <f t="shared" si="26"/>
        <v>0</v>
      </c>
      <c r="G46" s="33">
        <f t="shared" si="26"/>
        <v>0</v>
      </c>
      <c r="H46" s="33">
        <f t="shared" si="26"/>
        <v>53175.7</v>
      </c>
      <c r="I46" s="33">
        <f t="shared" si="26"/>
        <v>28543</v>
      </c>
      <c r="J46" s="33">
        <f t="shared" si="26"/>
        <v>1000</v>
      </c>
      <c r="K46" s="33">
        <f t="shared" si="26"/>
        <v>9110.7000000000007</v>
      </c>
      <c r="L46" s="33">
        <f t="shared" si="26"/>
        <v>14522</v>
      </c>
      <c r="M46" s="33">
        <f t="shared" si="26"/>
        <v>15810.262699999999</v>
      </c>
      <c r="N46" s="33">
        <f t="shared" si="26"/>
        <v>7293.9886999999999</v>
      </c>
      <c r="O46" s="33">
        <f t="shared" si="26"/>
        <v>500</v>
      </c>
      <c r="P46" s="33">
        <f t="shared" si="26"/>
        <v>487.274</v>
      </c>
      <c r="Q46" s="33">
        <f t="shared" si="26"/>
        <v>7529</v>
      </c>
      <c r="R46" s="33">
        <f t="shared" si="26"/>
        <v>37695.437299999998</v>
      </c>
      <c r="S46" s="33">
        <f t="shared" si="26"/>
        <v>21579.011299999998</v>
      </c>
      <c r="T46" s="33">
        <f t="shared" si="26"/>
        <v>500</v>
      </c>
      <c r="U46" s="33">
        <f t="shared" si="26"/>
        <v>8623.4259999999995</v>
      </c>
      <c r="V46" s="33">
        <f t="shared" si="26"/>
        <v>6993</v>
      </c>
      <c r="W46" s="34">
        <f>M46/C46</f>
        <v>0.29548744713180092</v>
      </c>
      <c r="X46" s="34">
        <f>N46/(E46+I46)</f>
        <v>0.25262316697260417</v>
      </c>
      <c r="Y46" s="34">
        <f>O46/(F46+J46)</f>
        <v>0.5</v>
      </c>
      <c r="Z46" s="34">
        <f>P46/(G46+K46)</f>
        <v>5.3483705972098734E-2</v>
      </c>
      <c r="AA46" s="34">
        <f>Q46/L46</f>
        <v>0.51845475829775511</v>
      </c>
    </row>
    <row r="47" spans="1:27" ht="18.75" customHeight="1">
      <c r="A47" s="35" t="s">
        <v>42</v>
      </c>
      <c r="B47" s="36" t="s">
        <v>43</v>
      </c>
      <c r="C47" s="37">
        <f>+D47+H47</f>
        <v>34463</v>
      </c>
      <c r="D47" s="37">
        <f>SUM(E47:G47)</f>
        <v>330</v>
      </c>
      <c r="E47" s="37">
        <v>330</v>
      </c>
      <c r="F47" s="37">
        <v>0</v>
      </c>
      <c r="G47" s="37">
        <v>0</v>
      </c>
      <c r="H47" s="37">
        <f>SUM(I47:L47)</f>
        <v>34133</v>
      </c>
      <c r="I47" s="37">
        <v>11110</v>
      </c>
      <c r="J47" s="37">
        <v>1000</v>
      </c>
      <c r="K47" s="37">
        <v>7501</v>
      </c>
      <c r="L47" s="37">
        <v>14522</v>
      </c>
      <c r="M47" s="37">
        <f>SUM(N47:Q47)</f>
        <v>11115</v>
      </c>
      <c r="N47" s="37">
        <v>2966</v>
      </c>
      <c r="O47" s="37">
        <v>500</v>
      </c>
      <c r="P47" s="37">
        <v>120</v>
      </c>
      <c r="Q47" s="37">
        <v>7529</v>
      </c>
      <c r="R47" s="37">
        <f>SUM(S47:V47)</f>
        <v>23348</v>
      </c>
      <c r="S47" s="37">
        <f>(E47+I47)-N47</f>
        <v>8474</v>
      </c>
      <c r="T47" s="37">
        <f>(F47+J47)-O47</f>
        <v>500</v>
      </c>
      <c r="U47" s="37">
        <f>(G47+K47)-P47</f>
        <v>7381</v>
      </c>
      <c r="V47" s="37">
        <f>L47-Q47</f>
        <v>6993</v>
      </c>
      <c r="W47" s="38">
        <f t="shared" ref="W47:W63" si="27">M47/C47</f>
        <v>0.3225198038476047</v>
      </c>
      <c r="X47" s="38">
        <f t="shared" ref="X47:X63" si="28">N47/(E47+I47)</f>
        <v>0.25926573426573429</v>
      </c>
      <c r="Y47" s="38">
        <f>O47/(F47+J47)</f>
        <v>0.5</v>
      </c>
      <c r="Z47" s="38">
        <f t="shared" ref="Z47:Z63" si="29">P47/(G47+K47)</f>
        <v>1.5997866951073192E-2</v>
      </c>
      <c r="AA47" s="38">
        <f>Q47/L47</f>
        <v>0.51845475829775511</v>
      </c>
    </row>
    <row r="48" spans="1:27" ht="15.75" customHeight="1">
      <c r="A48" s="35" t="s">
        <v>42</v>
      </c>
      <c r="B48" s="36" t="s">
        <v>44</v>
      </c>
      <c r="C48" s="37">
        <f t="shared" ref="C48:V48" si="30">SUM(C49:C63)</f>
        <v>19042.7</v>
      </c>
      <c r="D48" s="37">
        <f t="shared" si="30"/>
        <v>0</v>
      </c>
      <c r="E48" s="37">
        <f t="shared" si="30"/>
        <v>0</v>
      </c>
      <c r="F48" s="37">
        <f t="shared" si="30"/>
        <v>0</v>
      </c>
      <c r="G48" s="37">
        <f t="shared" si="30"/>
        <v>0</v>
      </c>
      <c r="H48" s="37">
        <f t="shared" si="30"/>
        <v>19042.7</v>
      </c>
      <c r="I48" s="37">
        <f t="shared" si="30"/>
        <v>17433</v>
      </c>
      <c r="J48" s="37">
        <f t="shared" si="30"/>
        <v>0</v>
      </c>
      <c r="K48" s="37">
        <f t="shared" si="30"/>
        <v>1609.7</v>
      </c>
      <c r="L48" s="37">
        <f t="shared" si="30"/>
        <v>0</v>
      </c>
      <c r="M48" s="37">
        <f t="shared" si="30"/>
        <v>4695.2626999999993</v>
      </c>
      <c r="N48" s="37">
        <f t="shared" si="30"/>
        <v>4327.9886999999999</v>
      </c>
      <c r="O48" s="37">
        <f t="shared" si="30"/>
        <v>0</v>
      </c>
      <c r="P48" s="37">
        <f t="shared" si="30"/>
        <v>367.274</v>
      </c>
      <c r="Q48" s="37">
        <f t="shared" si="30"/>
        <v>0</v>
      </c>
      <c r="R48" s="37">
        <f t="shared" si="30"/>
        <v>14347.4373</v>
      </c>
      <c r="S48" s="37">
        <f t="shared" si="30"/>
        <v>13105.011299999998</v>
      </c>
      <c r="T48" s="37">
        <f t="shared" si="30"/>
        <v>0</v>
      </c>
      <c r="U48" s="37">
        <f t="shared" si="30"/>
        <v>1242.4259999999999</v>
      </c>
      <c r="V48" s="37">
        <f t="shared" si="30"/>
        <v>0</v>
      </c>
      <c r="W48" s="38">
        <f t="shared" si="27"/>
        <v>0.24656496715276716</v>
      </c>
      <c r="X48" s="38">
        <f t="shared" si="28"/>
        <v>0.24826413698158664</v>
      </c>
      <c r="Y48" s="38"/>
      <c r="Z48" s="38">
        <f t="shared" si="29"/>
        <v>0.22816301174131826</v>
      </c>
      <c r="AA48" s="38"/>
    </row>
    <row r="49" spans="1:27" ht="21.75" hidden="1" customHeight="1">
      <c r="A49" s="35" t="s">
        <v>45</v>
      </c>
      <c r="B49" s="36" t="s">
        <v>46</v>
      </c>
      <c r="C49" s="37">
        <f t="shared" ref="C49:C63" si="31">+D49+H49</f>
        <v>4360</v>
      </c>
      <c r="D49" s="37">
        <f t="shared" ref="D49:D63" si="32">SUM(E49:G49)</f>
        <v>0</v>
      </c>
      <c r="E49" s="37">
        <v>0</v>
      </c>
      <c r="F49" s="37">
        <v>0</v>
      </c>
      <c r="G49" s="37">
        <v>0</v>
      </c>
      <c r="H49" s="37">
        <f t="shared" ref="H49:H63" si="33">SUM(I49:L49)</f>
        <v>4360</v>
      </c>
      <c r="I49" s="37">
        <v>4360</v>
      </c>
      <c r="J49" s="37">
        <v>0</v>
      </c>
      <c r="K49" s="37">
        <v>0</v>
      </c>
      <c r="L49" s="37">
        <v>0</v>
      </c>
      <c r="M49" s="37">
        <f t="shared" ref="M49:M63" si="34">SUM(N49:Q49)</f>
        <v>2560.9716999999996</v>
      </c>
      <c r="N49" s="37">
        <v>2560.9716999999996</v>
      </c>
      <c r="O49" s="37">
        <v>0</v>
      </c>
      <c r="P49" s="37">
        <v>0</v>
      </c>
      <c r="Q49" s="37">
        <v>0</v>
      </c>
      <c r="R49" s="37">
        <f t="shared" ref="R49:R63" si="35">SUM(S49:V49)</f>
        <v>1799.0283000000004</v>
      </c>
      <c r="S49" s="37">
        <f t="shared" ref="S49:U63" si="36">(E49+I49)-N49</f>
        <v>1799.0283000000004</v>
      </c>
      <c r="T49" s="37">
        <f t="shared" si="36"/>
        <v>0</v>
      </c>
      <c r="U49" s="37">
        <f t="shared" si="36"/>
        <v>0</v>
      </c>
      <c r="V49" s="37">
        <f t="shared" ref="V49:V63" si="37">L49-Q49</f>
        <v>0</v>
      </c>
      <c r="W49" s="38">
        <f t="shared" si="27"/>
        <v>0.5873788302752293</v>
      </c>
      <c r="X49" s="38">
        <f t="shared" si="28"/>
        <v>0.5873788302752293</v>
      </c>
      <c r="Y49" s="38"/>
      <c r="Z49" s="38"/>
      <c r="AA49" s="38"/>
    </row>
    <row r="50" spans="1:27" ht="21.75" hidden="1" customHeight="1">
      <c r="A50" s="35" t="s">
        <v>45</v>
      </c>
      <c r="B50" s="36" t="s">
        <v>47</v>
      </c>
      <c r="C50" s="37">
        <f t="shared" si="31"/>
        <v>5050</v>
      </c>
      <c r="D50" s="37">
        <f t="shared" si="32"/>
        <v>0</v>
      </c>
      <c r="E50" s="37">
        <v>0</v>
      </c>
      <c r="F50" s="37">
        <v>0</v>
      </c>
      <c r="G50" s="37">
        <v>0</v>
      </c>
      <c r="H50" s="37">
        <f t="shared" si="33"/>
        <v>5050</v>
      </c>
      <c r="I50" s="37">
        <v>4870</v>
      </c>
      <c r="J50" s="37">
        <v>0</v>
      </c>
      <c r="K50" s="37">
        <v>180</v>
      </c>
      <c r="L50" s="37">
        <v>0</v>
      </c>
      <c r="M50" s="37">
        <f t="shared" si="34"/>
        <v>677.43400000000008</v>
      </c>
      <c r="N50" s="37">
        <v>625.43400000000008</v>
      </c>
      <c r="O50" s="37">
        <v>0</v>
      </c>
      <c r="P50" s="37">
        <v>52</v>
      </c>
      <c r="Q50" s="37">
        <v>0</v>
      </c>
      <c r="R50" s="37">
        <f t="shared" si="35"/>
        <v>4372.5659999999998</v>
      </c>
      <c r="S50" s="37">
        <f t="shared" si="36"/>
        <v>4244.5659999999998</v>
      </c>
      <c r="T50" s="37">
        <f t="shared" si="36"/>
        <v>0</v>
      </c>
      <c r="U50" s="37">
        <f t="shared" si="36"/>
        <v>128</v>
      </c>
      <c r="V50" s="37">
        <f t="shared" si="37"/>
        <v>0</v>
      </c>
      <c r="W50" s="38">
        <f t="shared" si="27"/>
        <v>0.13414534653465349</v>
      </c>
      <c r="X50" s="38">
        <f t="shared" si="28"/>
        <v>0.12842587268993841</v>
      </c>
      <c r="Y50" s="38"/>
      <c r="Z50" s="38">
        <f t="shared" si="29"/>
        <v>0.28888888888888886</v>
      </c>
      <c r="AA50" s="38"/>
    </row>
    <row r="51" spans="1:27" ht="21.75" hidden="1" customHeight="1">
      <c r="A51" s="35" t="s">
        <v>45</v>
      </c>
      <c r="B51" s="36" t="s">
        <v>48</v>
      </c>
      <c r="C51" s="37">
        <f t="shared" si="31"/>
        <v>375</v>
      </c>
      <c r="D51" s="37">
        <f t="shared" si="32"/>
        <v>0</v>
      </c>
      <c r="E51" s="37">
        <v>0</v>
      </c>
      <c r="F51" s="37">
        <v>0</v>
      </c>
      <c r="G51" s="37">
        <v>0</v>
      </c>
      <c r="H51" s="37">
        <f t="shared" si="33"/>
        <v>375</v>
      </c>
      <c r="I51" s="37">
        <v>375</v>
      </c>
      <c r="J51" s="37">
        <v>0</v>
      </c>
      <c r="K51" s="37">
        <v>0</v>
      </c>
      <c r="L51" s="37">
        <v>0</v>
      </c>
      <c r="M51" s="37">
        <f t="shared" si="34"/>
        <v>0</v>
      </c>
      <c r="N51" s="37">
        <v>0</v>
      </c>
      <c r="O51" s="37">
        <v>0</v>
      </c>
      <c r="P51" s="37">
        <v>0</v>
      </c>
      <c r="Q51" s="37">
        <v>0</v>
      </c>
      <c r="R51" s="37">
        <f t="shared" si="35"/>
        <v>375</v>
      </c>
      <c r="S51" s="37">
        <f t="shared" si="36"/>
        <v>375</v>
      </c>
      <c r="T51" s="37">
        <f t="shared" si="36"/>
        <v>0</v>
      </c>
      <c r="U51" s="37">
        <f t="shared" si="36"/>
        <v>0</v>
      </c>
      <c r="V51" s="37">
        <f t="shared" si="37"/>
        <v>0</v>
      </c>
      <c r="W51" s="38">
        <f t="shared" si="27"/>
        <v>0</v>
      </c>
      <c r="X51" s="38">
        <f t="shared" si="28"/>
        <v>0</v>
      </c>
      <c r="Y51" s="38"/>
      <c r="Z51" s="38"/>
      <c r="AA51" s="38"/>
    </row>
    <row r="52" spans="1:27" ht="24" hidden="1" customHeight="1">
      <c r="A52" s="35" t="s">
        <v>45</v>
      </c>
      <c r="B52" s="36" t="s">
        <v>49</v>
      </c>
      <c r="C52" s="37">
        <f t="shared" si="31"/>
        <v>375</v>
      </c>
      <c r="D52" s="37">
        <f t="shared" si="32"/>
        <v>0</v>
      </c>
      <c r="E52" s="37">
        <v>0</v>
      </c>
      <c r="F52" s="37">
        <v>0</v>
      </c>
      <c r="G52" s="37">
        <v>0</v>
      </c>
      <c r="H52" s="37">
        <f t="shared" si="33"/>
        <v>375</v>
      </c>
      <c r="I52" s="37">
        <v>375</v>
      </c>
      <c r="J52" s="37">
        <v>0</v>
      </c>
      <c r="K52" s="37">
        <v>0</v>
      </c>
      <c r="L52" s="37">
        <v>0</v>
      </c>
      <c r="M52" s="37">
        <f t="shared" si="34"/>
        <v>0</v>
      </c>
      <c r="N52" s="37">
        <v>0</v>
      </c>
      <c r="O52" s="37">
        <v>0</v>
      </c>
      <c r="P52" s="37">
        <v>0</v>
      </c>
      <c r="Q52" s="37">
        <v>0</v>
      </c>
      <c r="R52" s="37">
        <f t="shared" si="35"/>
        <v>375</v>
      </c>
      <c r="S52" s="37">
        <f t="shared" si="36"/>
        <v>375</v>
      </c>
      <c r="T52" s="37">
        <f t="shared" si="36"/>
        <v>0</v>
      </c>
      <c r="U52" s="37">
        <f t="shared" si="36"/>
        <v>0</v>
      </c>
      <c r="V52" s="37">
        <f t="shared" si="37"/>
        <v>0</v>
      </c>
      <c r="W52" s="38">
        <f t="shared" si="27"/>
        <v>0</v>
      </c>
      <c r="X52" s="38">
        <f t="shared" si="28"/>
        <v>0</v>
      </c>
      <c r="Y52" s="38"/>
      <c r="Z52" s="38"/>
      <c r="AA52" s="38"/>
    </row>
    <row r="53" spans="1:27" ht="25.5" hidden="1" customHeight="1">
      <c r="A53" s="35" t="s">
        <v>45</v>
      </c>
      <c r="B53" s="36" t="s">
        <v>50</v>
      </c>
      <c r="C53" s="37">
        <f t="shared" si="31"/>
        <v>450</v>
      </c>
      <c r="D53" s="37">
        <f t="shared" si="32"/>
        <v>0</v>
      </c>
      <c r="E53" s="37">
        <v>0</v>
      </c>
      <c r="F53" s="37">
        <v>0</v>
      </c>
      <c r="G53" s="37">
        <v>0</v>
      </c>
      <c r="H53" s="37">
        <f t="shared" si="33"/>
        <v>450</v>
      </c>
      <c r="I53" s="37">
        <v>200</v>
      </c>
      <c r="J53" s="37">
        <v>0</v>
      </c>
      <c r="K53" s="37">
        <v>250</v>
      </c>
      <c r="L53" s="37">
        <v>0</v>
      </c>
      <c r="M53" s="37">
        <f t="shared" si="34"/>
        <v>250</v>
      </c>
      <c r="N53" s="37">
        <v>0</v>
      </c>
      <c r="O53" s="37">
        <v>0</v>
      </c>
      <c r="P53" s="37">
        <v>250</v>
      </c>
      <c r="Q53" s="37">
        <v>0</v>
      </c>
      <c r="R53" s="37">
        <f t="shared" si="35"/>
        <v>200</v>
      </c>
      <c r="S53" s="37">
        <f t="shared" si="36"/>
        <v>200</v>
      </c>
      <c r="T53" s="37">
        <f t="shared" si="36"/>
        <v>0</v>
      </c>
      <c r="U53" s="37">
        <f t="shared" si="36"/>
        <v>0</v>
      </c>
      <c r="V53" s="37">
        <f t="shared" si="37"/>
        <v>0</v>
      </c>
      <c r="W53" s="38">
        <f t="shared" si="27"/>
        <v>0.55555555555555558</v>
      </c>
      <c r="X53" s="38">
        <f t="shared" si="28"/>
        <v>0</v>
      </c>
      <c r="Y53" s="38"/>
      <c r="Z53" s="38">
        <f t="shared" si="29"/>
        <v>1</v>
      </c>
      <c r="AA53" s="38"/>
    </row>
    <row r="54" spans="1:27" ht="26.25" hidden="1" customHeight="1">
      <c r="A54" s="35" t="s">
        <v>45</v>
      </c>
      <c r="B54" s="36" t="s">
        <v>51</v>
      </c>
      <c r="C54" s="37">
        <f t="shared" si="31"/>
        <v>0</v>
      </c>
      <c r="D54" s="37">
        <f t="shared" si="32"/>
        <v>0</v>
      </c>
      <c r="E54" s="37">
        <v>0</v>
      </c>
      <c r="F54" s="37">
        <v>0</v>
      </c>
      <c r="G54" s="37">
        <v>0</v>
      </c>
      <c r="H54" s="37">
        <f t="shared" si="33"/>
        <v>0</v>
      </c>
      <c r="I54" s="37">
        <v>0</v>
      </c>
      <c r="J54" s="37">
        <v>0</v>
      </c>
      <c r="K54" s="37">
        <v>0</v>
      </c>
      <c r="L54" s="37">
        <v>0</v>
      </c>
      <c r="M54" s="37">
        <f t="shared" si="34"/>
        <v>0</v>
      </c>
      <c r="N54" s="37">
        <v>0</v>
      </c>
      <c r="O54" s="37">
        <v>0</v>
      </c>
      <c r="P54" s="37">
        <v>0</v>
      </c>
      <c r="Q54" s="37">
        <v>0</v>
      </c>
      <c r="R54" s="37">
        <f t="shared" si="35"/>
        <v>0</v>
      </c>
      <c r="S54" s="37">
        <f t="shared" si="36"/>
        <v>0</v>
      </c>
      <c r="T54" s="37">
        <f t="shared" si="36"/>
        <v>0</v>
      </c>
      <c r="U54" s="37">
        <f t="shared" si="36"/>
        <v>0</v>
      </c>
      <c r="V54" s="37">
        <f t="shared" si="37"/>
        <v>0</v>
      </c>
      <c r="W54" s="38"/>
      <c r="X54" s="38"/>
      <c r="Y54" s="38"/>
      <c r="Z54" s="38"/>
      <c r="AA54" s="38"/>
    </row>
    <row r="55" spans="1:27" ht="20.25" hidden="1" customHeight="1">
      <c r="A55" s="35" t="s">
        <v>45</v>
      </c>
      <c r="B55" s="36" t="s">
        <v>52</v>
      </c>
      <c r="C55" s="37">
        <f t="shared" si="31"/>
        <v>1074</v>
      </c>
      <c r="D55" s="37">
        <f t="shared" si="32"/>
        <v>0</v>
      </c>
      <c r="E55" s="37">
        <v>0</v>
      </c>
      <c r="F55" s="37">
        <v>0</v>
      </c>
      <c r="G55" s="37">
        <v>0</v>
      </c>
      <c r="H55" s="37">
        <f t="shared" si="33"/>
        <v>1074</v>
      </c>
      <c r="I55" s="37">
        <v>750</v>
      </c>
      <c r="J55" s="37">
        <v>0</v>
      </c>
      <c r="K55" s="37">
        <v>324</v>
      </c>
      <c r="L55" s="37">
        <v>0</v>
      </c>
      <c r="M55" s="37">
        <f t="shared" si="34"/>
        <v>134.80000000000001</v>
      </c>
      <c r="N55" s="37">
        <v>121.8</v>
      </c>
      <c r="O55" s="37">
        <v>0</v>
      </c>
      <c r="P55" s="37">
        <v>13</v>
      </c>
      <c r="Q55" s="37">
        <v>0</v>
      </c>
      <c r="R55" s="37">
        <f t="shared" si="35"/>
        <v>939.2</v>
      </c>
      <c r="S55" s="37">
        <f t="shared" si="36"/>
        <v>628.20000000000005</v>
      </c>
      <c r="T55" s="37">
        <f t="shared" si="36"/>
        <v>0</v>
      </c>
      <c r="U55" s="37">
        <f t="shared" si="36"/>
        <v>311</v>
      </c>
      <c r="V55" s="37">
        <f t="shared" si="37"/>
        <v>0</v>
      </c>
      <c r="W55" s="38">
        <f t="shared" si="27"/>
        <v>0.12551210428305401</v>
      </c>
      <c r="X55" s="38">
        <f t="shared" si="28"/>
        <v>0.16239999999999999</v>
      </c>
      <c r="Y55" s="38"/>
      <c r="Z55" s="38">
        <f t="shared" si="29"/>
        <v>4.0123456790123455E-2</v>
      </c>
      <c r="AA55" s="38"/>
    </row>
    <row r="56" spans="1:27" ht="21" hidden="1" customHeight="1">
      <c r="A56" s="35" t="s">
        <v>45</v>
      </c>
      <c r="B56" s="36" t="s">
        <v>53</v>
      </c>
      <c r="C56" s="37">
        <f t="shared" si="31"/>
        <v>1908</v>
      </c>
      <c r="D56" s="37">
        <f t="shared" si="32"/>
        <v>0</v>
      </c>
      <c r="E56" s="37">
        <v>0</v>
      </c>
      <c r="F56" s="37">
        <v>0</v>
      </c>
      <c r="G56" s="37">
        <v>0</v>
      </c>
      <c r="H56" s="37">
        <f t="shared" si="33"/>
        <v>1908</v>
      </c>
      <c r="I56" s="37">
        <v>1550</v>
      </c>
      <c r="J56" s="37">
        <v>0</v>
      </c>
      <c r="K56" s="37">
        <v>358</v>
      </c>
      <c r="L56" s="37">
        <v>0</v>
      </c>
      <c r="M56" s="37">
        <f t="shared" si="34"/>
        <v>305.28000000000003</v>
      </c>
      <c r="N56" s="37">
        <v>273.74600000000004</v>
      </c>
      <c r="O56" s="37">
        <v>0</v>
      </c>
      <c r="P56" s="37">
        <v>31.533999999999999</v>
      </c>
      <c r="Q56" s="37">
        <v>0</v>
      </c>
      <c r="R56" s="37">
        <f t="shared" si="35"/>
        <v>1602.7199999999998</v>
      </c>
      <c r="S56" s="37">
        <f t="shared" si="36"/>
        <v>1276.2539999999999</v>
      </c>
      <c r="T56" s="37">
        <f t="shared" si="36"/>
        <v>0</v>
      </c>
      <c r="U56" s="37">
        <f t="shared" si="36"/>
        <v>326.46600000000001</v>
      </c>
      <c r="V56" s="37">
        <f t="shared" si="37"/>
        <v>0</v>
      </c>
      <c r="W56" s="38">
        <f t="shared" si="27"/>
        <v>0.16</v>
      </c>
      <c r="X56" s="38">
        <f t="shared" si="28"/>
        <v>0.17661032258064518</v>
      </c>
      <c r="Y56" s="38"/>
      <c r="Z56" s="38">
        <f t="shared" si="29"/>
        <v>8.8083798882681558E-2</v>
      </c>
      <c r="AA56" s="38"/>
    </row>
    <row r="57" spans="1:27" ht="21" hidden="1" customHeight="1">
      <c r="A57" s="35" t="s">
        <v>45</v>
      </c>
      <c r="B57" s="36" t="s">
        <v>54</v>
      </c>
      <c r="C57" s="37">
        <f t="shared" si="31"/>
        <v>1091.76</v>
      </c>
      <c r="D57" s="37">
        <f t="shared" si="32"/>
        <v>0</v>
      </c>
      <c r="E57" s="37">
        <v>0</v>
      </c>
      <c r="F57" s="37">
        <v>0</v>
      </c>
      <c r="G57" s="37">
        <v>0</v>
      </c>
      <c r="H57" s="37">
        <f t="shared" si="33"/>
        <v>1091.76</v>
      </c>
      <c r="I57" s="37">
        <v>830</v>
      </c>
      <c r="J57" s="37">
        <v>0</v>
      </c>
      <c r="K57" s="37">
        <v>261.76</v>
      </c>
      <c r="L57" s="37">
        <v>0</v>
      </c>
      <c r="M57" s="37">
        <f t="shared" si="34"/>
        <v>309.5</v>
      </c>
      <c r="N57" s="37">
        <v>294.7</v>
      </c>
      <c r="O57" s="37">
        <v>0</v>
      </c>
      <c r="P57" s="37">
        <v>14.8</v>
      </c>
      <c r="Q57" s="37">
        <v>0</v>
      </c>
      <c r="R57" s="37">
        <f t="shared" si="35"/>
        <v>782.26</v>
      </c>
      <c r="S57" s="37">
        <f t="shared" si="36"/>
        <v>535.29999999999995</v>
      </c>
      <c r="T57" s="37">
        <f t="shared" si="36"/>
        <v>0</v>
      </c>
      <c r="U57" s="37">
        <f t="shared" si="36"/>
        <v>246.95999999999998</v>
      </c>
      <c r="V57" s="37">
        <f t="shared" si="37"/>
        <v>0</v>
      </c>
      <c r="W57" s="38">
        <f t="shared" si="27"/>
        <v>0.28348721330695392</v>
      </c>
      <c r="X57" s="38">
        <f t="shared" si="28"/>
        <v>0.35506024096385541</v>
      </c>
      <c r="Y57" s="38"/>
      <c r="Z57" s="38">
        <f t="shared" si="29"/>
        <v>5.6540342298288512E-2</v>
      </c>
      <c r="AA57" s="38"/>
    </row>
    <row r="58" spans="1:27" ht="21" hidden="1" customHeight="1">
      <c r="A58" s="35" t="s">
        <v>45</v>
      </c>
      <c r="B58" s="36" t="s">
        <v>55</v>
      </c>
      <c r="C58" s="37">
        <f t="shared" si="31"/>
        <v>890</v>
      </c>
      <c r="D58" s="37">
        <f t="shared" si="32"/>
        <v>0</v>
      </c>
      <c r="E58" s="37">
        <v>0</v>
      </c>
      <c r="F58" s="37">
        <v>0</v>
      </c>
      <c r="G58" s="37">
        <v>0</v>
      </c>
      <c r="H58" s="37">
        <f t="shared" si="33"/>
        <v>890</v>
      </c>
      <c r="I58" s="37">
        <v>800</v>
      </c>
      <c r="J58" s="37">
        <v>0</v>
      </c>
      <c r="K58" s="37">
        <v>90</v>
      </c>
      <c r="L58" s="37">
        <v>0</v>
      </c>
      <c r="M58" s="37">
        <f t="shared" si="34"/>
        <v>0</v>
      </c>
      <c r="N58" s="37">
        <v>0</v>
      </c>
      <c r="O58" s="37">
        <v>0</v>
      </c>
      <c r="P58" s="37">
        <v>0</v>
      </c>
      <c r="Q58" s="37">
        <v>0</v>
      </c>
      <c r="R58" s="37">
        <f t="shared" si="35"/>
        <v>890</v>
      </c>
      <c r="S58" s="37">
        <f t="shared" si="36"/>
        <v>800</v>
      </c>
      <c r="T58" s="37">
        <f t="shared" si="36"/>
        <v>0</v>
      </c>
      <c r="U58" s="37">
        <f t="shared" si="36"/>
        <v>90</v>
      </c>
      <c r="V58" s="37">
        <f t="shared" si="37"/>
        <v>0</v>
      </c>
      <c r="W58" s="38">
        <f t="shared" si="27"/>
        <v>0</v>
      </c>
      <c r="X58" s="38">
        <f t="shared" si="28"/>
        <v>0</v>
      </c>
      <c r="Y58" s="38"/>
      <c r="Z58" s="38">
        <f t="shared" si="29"/>
        <v>0</v>
      </c>
      <c r="AA58" s="38"/>
    </row>
    <row r="59" spans="1:27" ht="21" hidden="1" customHeight="1">
      <c r="A59" s="35" t="s">
        <v>45</v>
      </c>
      <c r="B59" s="36" t="s">
        <v>56</v>
      </c>
      <c r="C59" s="37">
        <f t="shared" si="31"/>
        <v>525</v>
      </c>
      <c r="D59" s="37">
        <f t="shared" si="32"/>
        <v>0</v>
      </c>
      <c r="E59" s="37">
        <v>0</v>
      </c>
      <c r="F59" s="37">
        <v>0</v>
      </c>
      <c r="G59" s="37">
        <v>0</v>
      </c>
      <c r="H59" s="37">
        <f t="shared" si="33"/>
        <v>525</v>
      </c>
      <c r="I59" s="37">
        <v>500</v>
      </c>
      <c r="J59" s="37">
        <v>0</v>
      </c>
      <c r="K59" s="37">
        <v>25</v>
      </c>
      <c r="L59" s="37">
        <v>0</v>
      </c>
      <c r="M59" s="37">
        <f t="shared" si="34"/>
        <v>0</v>
      </c>
      <c r="N59" s="37">
        <v>0</v>
      </c>
      <c r="O59" s="37">
        <v>0</v>
      </c>
      <c r="P59" s="37">
        <v>0</v>
      </c>
      <c r="Q59" s="37">
        <v>0</v>
      </c>
      <c r="R59" s="37">
        <f t="shared" si="35"/>
        <v>525</v>
      </c>
      <c r="S59" s="37">
        <f t="shared" si="36"/>
        <v>500</v>
      </c>
      <c r="T59" s="37">
        <f t="shared" si="36"/>
        <v>0</v>
      </c>
      <c r="U59" s="37">
        <f t="shared" si="36"/>
        <v>25</v>
      </c>
      <c r="V59" s="37">
        <f t="shared" si="37"/>
        <v>0</v>
      </c>
      <c r="W59" s="38">
        <f t="shared" si="27"/>
        <v>0</v>
      </c>
      <c r="X59" s="38">
        <f t="shared" si="28"/>
        <v>0</v>
      </c>
      <c r="Y59" s="38"/>
      <c r="Z59" s="38">
        <f t="shared" si="29"/>
        <v>0</v>
      </c>
      <c r="AA59" s="38"/>
    </row>
    <row r="60" spans="1:27" ht="21" hidden="1" customHeight="1">
      <c r="A60" s="35" t="s">
        <v>45</v>
      </c>
      <c r="B60" s="36" t="s">
        <v>57</v>
      </c>
      <c r="C60" s="37">
        <f t="shared" si="31"/>
        <v>500</v>
      </c>
      <c r="D60" s="37">
        <f t="shared" si="32"/>
        <v>0</v>
      </c>
      <c r="E60" s="37">
        <v>0</v>
      </c>
      <c r="F60" s="37">
        <v>0</v>
      </c>
      <c r="G60" s="37">
        <v>0</v>
      </c>
      <c r="H60" s="37">
        <f t="shared" si="33"/>
        <v>500</v>
      </c>
      <c r="I60" s="37">
        <v>460</v>
      </c>
      <c r="J60" s="37">
        <v>0</v>
      </c>
      <c r="K60" s="37">
        <v>40</v>
      </c>
      <c r="L60" s="37">
        <v>0</v>
      </c>
      <c r="M60" s="37">
        <f t="shared" si="34"/>
        <v>8.5</v>
      </c>
      <c r="N60" s="37">
        <v>8.5</v>
      </c>
      <c r="O60" s="37">
        <v>0</v>
      </c>
      <c r="P60" s="37">
        <v>0</v>
      </c>
      <c r="Q60" s="37">
        <v>0</v>
      </c>
      <c r="R60" s="37">
        <f t="shared" si="35"/>
        <v>491.5</v>
      </c>
      <c r="S60" s="37">
        <f t="shared" si="36"/>
        <v>451.5</v>
      </c>
      <c r="T60" s="37">
        <f t="shared" si="36"/>
        <v>0</v>
      </c>
      <c r="U60" s="37">
        <f t="shared" si="36"/>
        <v>40</v>
      </c>
      <c r="V60" s="37">
        <f t="shared" si="37"/>
        <v>0</v>
      </c>
      <c r="W60" s="38">
        <f t="shared" si="27"/>
        <v>1.7000000000000001E-2</v>
      </c>
      <c r="X60" s="38">
        <f t="shared" si="28"/>
        <v>1.8478260869565218E-2</v>
      </c>
      <c r="Y60" s="38"/>
      <c r="Z60" s="38">
        <f t="shared" si="29"/>
        <v>0</v>
      </c>
      <c r="AA60" s="38"/>
    </row>
    <row r="61" spans="1:27" ht="21" hidden="1">
      <c r="A61" s="35" t="s">
        <v>45</v>
      </c>
      <c r="B61" s="36" t="s">
        <v>58</v>
      </c>
      <c r="C61" s="37">
        <f t="shared" si="31"/>
        <v>177.94</v>
      </c>
      <c r="D61" s="37">
        <f t="shared" si="32"/>
        <v>0</v>
      </c>
      <c r="E61" s="37">
        <v>0</v>
      </c>
      <c r="F61" s="37">
        <v>0</v>
      </c>
      <c r="G61" s="37">
        <v>0</v>
      </c>
      <c r="H61" s="37">
        <f t="shared" si="33"/>
        <v>177.94</v>
      </c>
      <c r="I61" s="37">
        <v>172</v>
      </c>
      <c r="J61" s="37">
        <v>0</v>
      </c>
      <c r="K61" s="37">
        <v>5.94</v>
      </c>
      <c r="L61" s="37">
        <v>0</v>
      </c>
      <c r="M61" s="37">
        <f t="shared" si="34"/>
        <v>69.98</v>
      </c>
      <c r="N61" s="37">
        <v>64.040000000000006</v>
      </c>
      <c r="O61" s="37">
        <v>0</v>
      </c>
      <c r="P61" s="37">
        <v>5.94</v>
      </c>
      <c r="Q61" s="37">
        <v>0</v>
      </c>
      <c r="R61" s="37">
        <f t="shared" si="35"/>
        <v>107.96</v>
      </c>
      <c r="S61" s="37">
        <f t="shared" si="36"/>
        <v>107.96</v>
      </c>
      <c r="T61" s="37">
        <f t="shared" si="36"/>
        <v>0</v>
      </c>
      <c r="U61" s="37">
        <f t="shared" si="36"/>
        <v>0</v>
      </c>
      <c r="V61" s="37">
        <f t="shared" si="37"/>
        <v>0</v>
      </c>
      <c r="W61" s="38">
        <f t="shared" si="27"/>
        <v>0.393278633247162</v>
      </c>
      <c r="X61" s="38">
        <f t="shared" si="28"/>
        <v>0.37232558139534888</v>
      </c>
      <c r="Y61" s="38"/>
      <c r="Z61" s="38">
        <f t="shared" si="29"/>
        <v>1</v>
      </c>
      <c r="AA61" s="38"/>
    </row>
    <row r="62" spans="1:27" ht="20.25" hidden="1" customHeight="1">
      <c r="A62" s="35" t="s">
        <v>45</v>
      </c>
      <c r="B62" s="36" t="s">
        <v>59</v>
      </c>
      <c r="C62" s="37">
        <f t="shared" si="31"/>
        <v>1160</v>
      </c>
      <c r="D62" s="37">
        <f t="shared" si="32"/>
        <v>0</v>
      </c>
      <c r="E62" s="37">
        <v>0</v>
      </c>
      <c r="F62" s="37">
        <v>0</v>
      </c>
      <c r="G62" s="37">
        <v>0</v>
      </c>
      <c r="H62" s="37">
        <f t="shared" si="33"/>
        <v>1160</v>
      </c>
      <c r="I62" s="37">
        <v>1100</v>
      </c>
      <c r="J62" s="37">
        <v>0</v>
      </c>
      <c r="K62" s="37">
        <v>60</v>
      </c>
      <c r="L62" s="37">
        <v>0</v>
      </c>
      <c r="M62" s="37">
        <f t="shared" si="34"/>
        <v>378.79700000000003</v>
      </c>
      <c r="N62" s="37">
        <v>378.79700000000003</v>
      </c>
      <c r="O62" s="37">
        <v>0</v>
      </c>
      <c r="P62" s="37">
        <v>0</v>
      </c>
      <c r="Q62" s="37">
        <v>0</v>
      </c>
      <c r="R62" s="37">
        <f t="shared" si="35"/>
        <v>781.20299999999997</v>
      </c>
      <c r="S62" s="37">
        <f t="shared" si="36"/>
        <v>721.20299999999997</v>
      </c>
      <c r="T62" s="37">
        <f t="shared" si="36"/>
        <v>0</v>
      </c>
      <c r="U62" s="37">
        <f t="shared" si="36"/>
        <v>60</v>
      </c>
      <c r="V62" s="37">
        <f t="shared" si="37"/>
        <v>0</v>
      </c>
      <c r="W62" s="38">
        <f t="shared" si="27"/>
        <v>0.32654913793103452</v>
      </c>
      <c r="X62" s="38">
        <f t="shared" si="28"/>
        <v>0.34436090909090911</v>
      </c>
      <c r="Y62" s="38"/>
      <c r="Z62" s="38">
        <f t="shared" si="29"/>
        <v>0</v>
      </c>
      <c r="AA62" s="38"/>
    </row>
    <row r="63" spans="1:27" ht="22.5" hidden="1" customHeight="1">
      <c r="A63" s="35" t="s">
        <v>45</v>
      </c>
      <c r="B63" s="36" t="s">
        <v>60</v>
      </c>
      <c r="C63" s="37">
        <f t="shared" si="31"/>
        <v>1106</v>
      </c>
      <c r="D63" s="37">
        <f t="shared" si="32"/>
        <v>0</v>
      </c>
      <c r="E63" s="37">
        <v>0</v>
      </c>
      <c r="F63" s="37">
        <v>0</v>
      </c>
      <c r="G63" s="37">
        <v>0</v>
      </c>
      <c r="H63" s="37">
        <f t="shared" si="33"/>
        <v>1106</v>
      </c>
      <c r="I63" s="37">
        <v>1091</v>
      </c>
      <c r="J63" s="37">
        <v>0</v>
      </c>
      <c r="K63" s="37">
        <v>15</v>
      </c>
      <c r="L63" s="37">
        <v>0</v>
      </c>
      <c r="M63" s="37">
        <f t="shared" si="34"/>
        <v>0</v>
      </c>
      <c r="N63" s="37">
        <v>0</v>
      </c>
      <c r="O63" s="37">
        <v>0</v>
      </c>
      <c r="P63" s="37">
        <v>0</v>
      </c>
      <c r="Q63" s="37">
        <v>0</v>
      </c>
      <c r="R63" s="37">
        <f t="shared" si="35"/>
        <v>1106</v>
      </c>
      <c r="S63" s="37">
        <f t="shared" si="36"/>
        <v>1091</v>
      </c>
      <c r="T63" s="37">
        <f t="shared" si="36"/>
        <v>0</v>
      </c>
      <c r="U63" s="37">
        <f t="shared" si="36"/>
        <v>15</v>
      </c>
      <c r="V63" s="37">
        <f t="shared" si="37"/>
        <v>0</v>
      </c>
      <c r="W63" s="38">
        <f t="shared" si="27"/>
        <v>0</v>
      </c>
      <c r="X63" s="38">
        <f t="shared" si="28"/>
        <v>0</v>
      </c>
      <c r="Y63" s="38"/>
      <c r="Z63" s="38">
        <f t="shared" si="29"/>
        <v>0</v>
      </c>
      <c r="AA63" s="38"/>
    </row>
    <row r="64" spans="1:27" s="12" customFormat="1" ht="15.75" customHeight="1">
      <c r="A64" s="31" t="s">
        <v>64</v>
      </c>
      <c r="B64" s="32" t="s">
        <v>10</v>
      </c>
      <c r="C64" s="33">
        <f>+C65+C66</f>
        <v>28756.400000000001</v>
      </c>
      <c r="D64" s="33">
        <f t="shared" ref="D64:V64" si="38">+D65+D66</f>
        <v>30</v>
      </c>
      <c r="E64" s="33">
        <f t="shared" si="38"/>
        <v>30</v>
      </c>
      <c r="F64" s="33">
        <f t="shared" si="38"/>
        <v>0</v>
      </c>
      <c r="G64" s="33">
        <f t="shared" si="38"/>
        <v>0</v>
      </c>
      <c r="H64" s="33">
        <f t="shared" si="38"/>
        <v>28726.400000000001</v>
      </c>
      <c r="I64" s="33">
        <f t="shared" si="38"/>
        <v>9807</v>
      </c>
      <c r="J64" s="33">
        <f t="shared" si="38"/>
        <v>8800</v>
      </c>
      <c r="K64" s="33">
        <f t="shared" si="38"/>
        <v>6921.4</v>
      </c>
      <c r="L64" s="33">
        <f t="shared" si="38"/>
        <v>3198</v>
      </c>
      <c r="M64" s="33">
        <f t="shared" si="38"/>
        <v>7521.9950000000008</v>
      </c>
      <c r="N64" s="33">
        <f t="shared" si="38"/>
        <v>3130.0450000000001</v>
      </c>
      <c r="O64" s="33">
        <f t="shared" si="38"/>
        <v>1369.27</v>
      </c>
      <c r="P64" s="33">
        <f t="shared" si="38"/>
        <v>29.68</v>
      </c>
      <c r="Q64" s="33">
        <f t="shared" si="38"/>
        <v>2993</v>
      </c>
      <c r="R64" s="33">
        <f t="shared" si="38"/>
        <v>21234.404999999999</v>
      </c>
      <c r="S64" s="33">
        <f t="shared" si="38"/>
        <v>6706.9549999999999</v>
      </c>
      <c r="T64" s="33">
        <f t="shared" si="38"/>
        <v>7430.73</v>
      </c>
      <c r="U64" s="33">
        <f t="shared" si="38"/>
        <v>6891.7199999999993</v>
      </c>
      <c r="V64" s="33">
        <f t="shared" si="38"/>
        <v>205</v>
      </c>
      <c r="W64" s="34">
        <f>M64/C64</f>
        <v>0.26157637951899404</v>
      </c>
      <c r="X64" s="34">
        <f>N64/(E64+I64)</f>
        <v>0.31819101352038226</v>
      </c>
      <c r="Y64" s="34">
        <f>O64/(F64+J64)</f>
        <v>0.15559886363636363</v>
      </c>
      <c r="Z64" s="34">
        <f>P64/(G64+K64)</f>
        <v>4.288149796283989E-3</v>
      </c>
      <c r="AA64" s="34">
        <f>Q64/L64</f>
        <v>0.9358974358974359</v>
      </c>
    </row>
    <row r="65" spans="1:27" ht="18.75" customHeight="1">
      <c r="A65" s="35" t="s">
        <v>42</v>
      </c>
      <c r="B65" s="36" t="s">
        <v>43</v>
      </c>
      <c r="C65" s="37">
        <f>+D65+H65</f>
        <v>22739.4</v>
      </c>
      <c r="D65" s="37">
        <f>SUM(E65:G65)</f>
        <v>30</v>
      </c>
      <c r="E65" s="37">
        <v>30</v>
      </c>
      <c r="F65" s="37">
        <v>0</v>
      </c>
      <c r="G65" s="37">
        <v>0</v>
      </c>
      <c r="H65" s="37">
        <f>SUM(I65:L65)</f>
        <v>22709.4</v>
      </c>
      <c r="I65" s="37">
        <v>4620</v>
      </c>
      <c r="J65" s="37">
        <v>8200</v>
      </c>
      <c r="K65" s="37">
        <v>6691.4</v>
      </c>
      <c r="L65" s="37">
        <v>3198</v>
      </c>
      <c r="M65" s="37">
        <f>SUM(N65:Q65)</f>
        <v>6522.27</v>
      </c>
      <c r="N65" s="37">
        <v>2220</v>
      </c>
      <c r="O65" s="37">
        <v>1309.27</v>
      </c>
      <c r="P65" s="37">
        <v>0</v>
      </c>
      <c r="Q65" s="37">
        <v>2993</v>
      </c>
      <c r="R65" s="37">
        <f>SUM(S65:V65)</f>
        <v>16217.13</v>
      </c>
      <c r="S65" s="37">
        <f>(E65+I65)-N65</f>
        <v>2430</v>
      </c>
      <c r="T65" s="37">
        <f>(F65+J65)-O65</f>
        <v>6890.73</v>
      </c>
      <c r="U65" s="37">
        <f>(G65+K65)-P65</f>
        <v>6691.4</v>
      </c>
      <c r="V65" s="37">
        <f>L65-Q65</f>
        <v>205</v>
      </c>
      <c r="W65" s="38">
        <f t="shared" ref="W65:W80" si="39">M65/C65</f>
        <v>0.28682682920393676</v>
      </c>
      <c r="X65" s="38">
        <f t="shared" ref="X65:X80" si="40">N65/(E65+I65)</f>
        <v>0.47741935483870968</v>
      </c>
      <c r="Y65" s="38">
        <f>O65/(F65+J65)</f>
        <v>0.1596670731707317</v>
      </c>
      <c r="Z65" s="38">
        <f>P65/(G65+K65)</f>
        <v>0</v>
      </c>
      <c r="AA65" s="38">
        <f>Q65/L65</f>
        <v>0.9358974358974359</v>
      </c>
    </row>
    <row r="66" spans="1:27" ht="15.75" customHeight="1">
      <c r="A66" s="35" t="s">
        <v>42</v>
      </c>
      <c r="B66" s="36" t="s">
        <v>44</v>
      </c>
      <c r="C66" s="37">
        <f t="shared" ref="C66:V66" si="41">SUM(C67:C81)</f>
        <v>6017</v>
      </c>
      <c r="D66" s="37">
        <f t="shared" si="41"/>
        <v>0</v>
      </c>
      <c r="E66" s="37">
        <f t="shared" si="41"/>
        <v>0</v>
      </c>
      <c r="F66" s="37">
        <f t="shared" si="41"/>
        <v>0</v>
      </c>
      <c r="G66" s="37">
        <f t="shared" si="41"/>
        <v>0</v>
      </c>
      <c r="H66" s="37">
        <f t="shared" si="41"/>
        <v>6017</v>
      </c>
      <c r="I66" s="37">
        <f t="shared" si="41"/>
        <v>5187</v>
      </c>
      <c r="J66" s="37">
        <f t="shared" si="41"/>
        <v>600</v>
      </c>
      <c r="K66" s="37">
        <f t="shared" si="41"/>
        <v>230</v>
      </c>
      <c r="L66" s="37">
        <f t="shared" si="41"/>
        <v>0</v>
      </c>
      <c r="M66" s="37">
        <f t="shared" si="41"/>
        <v>999.72500000000014</v>
      </c>
      <c r="N66" s="37">
        <f t="shared" si="41"/>
        <v>910.04500000000007</v>
      </c>
      <c r="O66" s="37">
        <f t="shared" si="41"/>
        <v>60</v>
      </c>
      <c r="P66" s="37">
        <f t="shared" si="41"/>
        <v>29.68</v>
      </c>
      <c r="Q66" s="37">
        <f t="shared" si="41"/>
        <v>0</v>
      </c>
      <c r="R66" s="37">
        <f t="shared" si="41"/>
        <v>5017.2749999999996</v>
      </c>
      <c r="S66" s="37">
        <f t="shared" si="41"/>
        <v>4276.9549999999999</v>
      </c>
      <c r="T66" s="37">
        <f t="shared" si="41"/>
        <v>540</v>
      </c>
      <c r="U66" s="37">
        <f t="shared" si="41"/>
        <v>200.32</v>
      </c>
      <c r="V66" s="37">
        <f t="shared" si="41"/>
        <v>0</v>
      </c>
      <c r="W66" s="38">
        <f t="shared" si="39"/>
        <v>0.1661500747881004</v>
      </c>
      <c r="X66" s="38">
        <f t="shared" si="40"/>
        <v>0.1754472720262194</v>
      </c>
      <c r="Y66" s="38">
        <f>O66/(F66+J66)</f>
        <v>0.1</v>
      </c>
      <c r="Z66" s="38">
        <f>P66/(G66+K66)</f>
        <v>0.12904347826086957</v>
      </c>
      <c r="AA66" s="38"/>
    </row>
    <row r="67" spans="1:27" ht="19.5" hidden="1" customHeight="1">
      <c r="A67" s="35" t="s">
        <v>45</v>
      </c>
      <c r="B67" s="36" t="s">
        <v>46</v>
      </c>
      <c r="C67" s="37">
        <f t="shared" ref="C67:C81" si="42">+D67+H67</f>
        <v>1050</v>
      </c>
      <c r="D67" s="37">
        <f t="shared" ref="D67:D81" si="43">SUM(E67:G67)</f>
        <v>0</v>
      </c>
      <c r="E67" s="37">
        <v>0</v>
      </c>
      <c r="F67" s="37">
        <v>0</v>
      </c>
      <c r="G67" s="37">
        <v>0</v>
      </c>
      <c r="H67" s="37">
        <f t="shared" ref="H67:H81" si="44">SUM(I67:L67)</f>
        <v>1050</v>
      </c>
      <c r="I67" s="37">
        <v>1050</v>
      </c>
      <c r="J67" s="37">
        <v>0</v>
      </c>
      <c r="K67" s="37">
        <v>0</v>
      </c>
      <c r="L67" s="37">
        <v>0</v>
      </c>
      <c r="M67" s="37">
        <f t="shared" ref="M67:M81" si="45">SUM(N67:Q67)</f>
        <v>204.02</v>
      </c>
      <c r="N67" s="37">
        <v>204.02</v>
      </c>
      <c r="O67" s="37">
        <v>0</v>
      </c>
      <c r="P67" s="37">
        <v>0</v>
      </c>
      <c r="Q67" s="37">
        <v>0</v>
      </c>
      <c r="R67" s="37">
        <f t="shared" ref="R67:R81" si="46">SUM(S67:V67)</f>
        <v>845.98</v>
      </c>
      <c r="S67" s="37">
        <f t="shared" ref="S67:U81" si="47">(E67+I67)-N67</f>
        <v>845.98</v>
      </c>
      <c r="T67" s="37">
        <f t="shared" si="47"/>
        <v>0</v>
      </c>
      <c r="U67" s="37">
        <f t="shared" si="47"/>
        <v>0</v>
      </c>
      <c r="V67" s="37">
        <f t="shared" ref="V67:V81" si="48">L67-Q67</f>
        <v>0</v>
      </c>
      <c r="W67" s="38">
        <f t="shared" si="39"/>
        <v>0.19430476190476192</v>
      </c>
      <c r="X67" s="38">
        <f t="shared" si="40"/>
        <v>0.19430476190476192</v>
      </c>
      <c r="Y67" s="38"/>
      <c r="Z67" s="38"/>
      <c r="AA67" s="38"/>
    </row>
    <row r="68" spans="1:27" ht="19.5" hidden="1" customHeight="1">
      <c r="A68" s="35" t="s">
        <v>45</v>
      </c>
      <c r="B68" s="36" t="s">
        <v>47</v>
      </c>
      <c r="C68" s="37">
        <f t="shared" si="42"/>
        <v>2205</v>
      </c>
      <c r="D68" s="37">
        <f t="shared" si="43"/>
        <v>0</v>
      </c>
      <c r="E68" s="37">
        <v>0</v>
      </c>
      <c r="F68" s="37">
        <v>0</v>
      </c>
      <c r="G68" s="37">
        <v>0</v>
      </c>
      <c r="H68" s="37">
        <f t="shared" si="44"/>
        <v>2205</v>
      </c>
      <c r="I68" s="37">
        <v>1720</v>
      </c>
      <c r="J68" s="37">
        <v>380</v>
      </c>
      <c r="K68" s="37">
        <v>105</v>
      </c>
      <c r="L68" s="37">
        <v>0</v>
      </c>
      <c r="M68" s="37">
        <f t="shared" si="45"/>
        <v>35.825000000000003</v>
      </c>
      <c r="N68" s="37">
        <v>35.825000000000003</v>
      </c>
      <c r="O68" s="37">
        <v>0</v>
      </c>
      <c r="P68" s="37">
        <v>0</v>
      </c>
      <c r="Q68" s="37">
        <v>0</v>
      </c>
      <c r="R68" s="37">
        <f t="shared" si="46"/>
        <v>2169.1750000000002</v>
      </c>
      <c r="S68" s="37">
        <f t="shared" si="47"/>
        <v>1684.175</v>
      </c>
      <c r="T68" s="37">
        <f t="shared" si="47"/>
        <v>380</v>
      </c>
      <c r="U68" s="37">
        <f t="shared" si="47"/>
        <v>105</v>
      </c>
      <c r="V68" s="37">
        <f t="shared" si="48"/>
        <v>0</v>
      </c>
      <c r="W68" s="38">
        <f t="shared" si="39"/>
        <v>1.6247165532879821E-2</v>
      </c>
      <c r="X68" s="38">
        <f t="shared" si="40"/>
        <v>2.0828488372093026E-2</v>
      </c>
      <c r="Y68" s="38">
        <f>O68/(F68+J68)</f>
        <v>0</v>
      </c>
      <c r="Z68" s="38">
        <f>P68/(G68+K68)</f>
        <v>0</v>
      </c>
      <c r="AA68" s="38"/>
    </row>
    <row r="69" spans="1:27" ht="19.5" hidden="1" customHeight="1">
      <c r="A69" s="35" t="s">
        <v>45</v>
      </c>
      <c r="B69" s="36" t="s">
        <v>48</v>
      </c>
      <c r="C69" s="37">
        <f t="shared" si="42"/>
        <v>90</v>
      </c>
      <c r="D69" s="37">
        <f t="shared" si="43"/>
        <v>0</v>
      </c>
      <c r="E69" s="37">
        <v>0</v>
      </c>
      <c r="F69" s="37">
        <v>0</v>
      </c>
      <c r="G69" s="37">
        <v>0</v>
      </c>
      <c r="H69" s="37">
        <f t="shared" si="44"/>
        <v>90</v>
      </c>
      <c r="I69" s="37">
        <v>90</v>
      </c>
      <c r="J69" s="37">
        <v>0</v>
      </c>
      <c r="K69" s="37">
        <v>0</v>
      </c>
      <c r="L69" s="37">
        <v>0</v>
      </c>
      <c r="M69" s="37">
        <f t="shared" si="45"/>
        <v>45</v>
      </c>
      <c r="N69" s="37">
        <v>45</v>
      </c>
      <c r="O69" s="37">
        <v>0</v>
      </c>
      <c r="P69" s="37">
        <v>0</v>
      </c>
      <c r="Q69" s="37">
        <v>0</v>
      </c>
      <c r="R69" s="37">
        <f t="shared" si="46"/>
        <v>45</v>
      </c>
      <c r="S69" s="37">
        <f t="shared" si="47"/>
        <v>45</v>
      </c>
      <c r="T69" s="37">
        <f t="shared" si="47"/>
        <v>0</v>
      </c>
      <c r="U69" s="37">
        <f t="shared" si="47"/>
        <v>0</v>
      </c>
      <c r="V69" s="37">
        <f t="shared" si="48"/>
        <v>0</v>
      </c>
      <c r="W69" s="38">
        <f t="shared" si="39"/>
        <v>0.5</v>
      </c>
      <c r="X69" s="38">
        <f t="shared" si="40"/>
        <v>0.5</v>
      </c>
      <c r="Y69" s="38"/>
      <c r="Z69" s="38"/>
      <c r="AA69" s="38"/>
    </row>
    <row r="70" spans="1:27" ht="24" hidden="1" customHeight="1">
      <c r="A70" s="35" t="s">
        <v>45</v>
      </c>
      <c r="B70" s="36" t="s">
        <v>49</v>
      </c>
      <c r="C70" s="37">
        <f t="shared" si="42"/>
        <v>90</v>
      </c>
      <c r="D70" s="37">
        <f t="shared" si="43"/>
        <v>0</v>
      </c>
      <c r="E70" s="37">
        <v>0</v>
      </c>
      <c r="F70" s="37">
        <v>0</v>
      </c>
      <c r="G70" s="37">
        <v>0</v>
      </c>
      <c r="H70" s="37">
        <f t="shared" si="44"/>
        <v>90</v>
      </c>
      <c r="I70" s="37">
        <v>90</v>
      </c>
      <c r="J70" s="37">
        <v>0</v>
      </c>
      <c r="K70" s="37">
        <v>0</v>
      </c>
      <c r="L70" s="37">
        <v>0</v>
      </c>
      <c r="M70" s="37">
        <f t="shared" si="45"/>
        <v>45</v>
      </c>
      <c r="N70" s="37">
        <v>45</v>
      </c>
      <c r="O70" s="37">
        <v>0</v>
      </c>
      <c r="P70" s="37">
        <v>0</v>
      </c>
      <c r="Q70" s="37">
        <v>0</v>
      </c>
      <c r="R70" s="37">
        <f t="shared" si="46"/>
        <v>45</v>
      </c>
      <c r="S70" s="37">
        <f t="shared" si="47"/>
        <v>45</v>
      </c>
      <c r="T70" s="37">
        <f t="shared" si="47"/>
        <v>0</v>
      </c>
      <c r="U70" s="37">
        <f t="shared" si="47"/>
        <v>0</v>
      </c>
      <c r="V70" s="37">
        <f t="shared" si="48"/>
        <v>0</v>
      </c>
      <c r="W70" s="38">
        <f t="shared" si="39"/>
        <v>0.5</v>
      </c>
      <c r="X70" s="38">
        <f t="shared" si="40"/>
        <v>0.5</v>
      </c>
      <c r="Y70" s="38"/>
      <c r="Z70" s="38"/>
      <c r="AA70" s="38"/>
    </row>
    <row r="71" spans="1:27" ht="25.5" hidden="1" customHeight="1">
      <c r="A71" s="35" t="s">
        <v>45</v>
      </c>
      <c r="B71" s="36" t="s">
        <v>50</v>
      </c>
      <c r="C71" s="37">
        <f t="shared" si="42"/>
        <v>200</v>
      </c>
      <c r="D71" s="37">
        <f t="shared" si="43"/>
        <v>0</v>
      </c>
      <c r="E71" s="37">
        <v>0</v>
      </c>
      <c r="F71" s="37">
        <v>0</v>
      </c>
      <c r="G71" s="37">
        <v>0</v>
      </c>
      <c r="H71" s="37">
        <f t="shared" si="44"/>
        <v>200</v>
      </c>
      <c r="I71" s="37">
        <v>200</v>
      </c>
      <c r="J71" s="37">
        <v>0</v>
      </c>
      <c r="K71" s="37">
        <v>0</v>
      </c>
      <c r="L71" s="37">
        <v>0</v>
      </c>
      <c r="M71" s="37">
        <f t="shared" si="45"/>
        <v>0</v>
      </c>
      <c r="N71" s="37">
        <v>0</v>
      </c>
      <c r="O71" s="37">
        <v>0</v>
      </c>
      <c r="P71" s="37">
        <v>0</v>
      </c>
      <c r="Q71" s="37">
        <v>0</v>
      </c>
      <c r="R71" s="37">
        <f t="shared" si="46"/>
        <v>200</v>
      </c>
      <c r="S71" s="37">
        <f t="shared" si="47"/>
        <v>200</v>
      </c>
      <c r="T71" s="37">
        <f t="shared" si="47"/>
        <v>0</v>
      </c>
      <c r="U71" s="37">
        <f t="shared" si="47"/>
        <v>0</v>
      </c>
      <c r="V71" s="37">
        <f t="shared" si="48"/>
        <v>0</v>
      </c>
      <c r="W71" s="38">
        <f t="shared" si="39"/>
        <v>0</v>
      </c>
      <c r="X71" s="38">
        <f t="shared" si="40"/>
        <v>0</v>
      </c>
      <c r="Y71" s="38"/>
      <c r="Z71" s="38"/>
      <c r="AA71" s="38"/>
    </row>
    <row r="72" spans="1:27" ht="26.25" hidden="1" customHeight="1">
      <c r="A72" s="35" t="s">
        <v>45</v>
      </c>
      <c r="B72" s="36" t="s">
        <v>51</v>
      </c>
      <c r="C72" s="37">
        <f t="shared" si="42"/>
        <v>0</v>
      </c>
      <c r="D72" s="37">
        <f t="shared" si="43"/>
        <v>0</v>
      </c>
      <c r="E72" s="37">
        <v>0</v>
      </c>
      <c r="F72" s="37">
        <v>0</v>
      </c>
      <c r="G72" s="37">
        <v>0</v>
      </c>
      <c r="H72" s="37">
        <f t="shared" si="44"/>
        <v>0</v>
      </c>
      <c r="I72" s="37">
        <v>0</v>
      </c>
      <c r="J72" s="37">
        <v>0</v>
      </c>
      <c r="K72" s="37">
        <v>0</v>
      </c>
      <c r="L72" s="37">
        <v>0</v>
      </c>
      <c r="M72" s="37">
        <f t="shared" si="45"/>
        <v>0</v>
      </c>
      <c r="N72" s="37">
        <v>0</v>
      </c>
      <c r="O72" s="37">
        <v>0</v>
      </c>
      <c r="P72" s="37">
        <v>0</v>
      </c>
      <c r="Q72" s="37">
        <v>0</v>
      </c>
      <c r="R72" s="37">
        <f t="shared" si="46"/>
        <v>0</v>
      </c>
      <c r="S72" s="37">
        <f t="shared" si="47"/>
        <v>0</v>
      </c>
      <c r="T72" s="37">
        <f t="shared" si="47"/>
        <v>0</v>
      </c>
      <c r="U72" s="37">
        <f t="shared" si="47"/>
        <v>0</v>
      </c>
      <c r="V72" s="37">
        <f t="shared" si="48"/>
        <v>0</v>
      </c>
      <c r="W72" s="38"/>
      <c r="X72" s="38"/>
      <c r="Y72" s="38"/>
      <c r="Z72" s="38"/>
      <c r="AA72" s="38"/>
    </row>
    <row r="73" spans="1:27" ht="20.25" hidden="1" customHeight="1">
      <c r="A73" s="35" t="s">
        <v>45</v>
      </c>
      <c r="B73" s="36" t="s">
        <v>52</v>
      </c>
      <c r="C73" s="37">
        <f t="shared" si="42"/>
        <v>240</v>
      </c>
      <c r="D73" s="37">
        <f t="shared" si="43"/>
        <v>0</v>
      </c>
      <c r="E73" s="37">
        <v>0</v>
      </c>
      <c r="F73" s="37">
        <v>0</v>
      </c>
      <c r="G73" s="37">
        <v>0</v>
      </c>
      <c r="H73" s="37">
        <f t="shared" si="44"/>
        <v>240</v>
      </c>
      <c r="I73" s="37">
        <v>220</v>
      </c>
      <c r="J73" s="37">
        <v>0</v>
      </c>
      <c r="K73" s="37">
        <v>20</v>
      </c>
      <c r="L73" s="37">
        <v>0</v>
      </c>
      <c r="M73" s="37">
        <f t="shared" si="45"/>
        <v>100</v>
      </c>
      <c r="N73" s="37">
        <v>100</v>
      </c>
      <c r="O73" s="37">
        <v>0</v>
      </c>
      <c r="P73" s="37">
        <v>0</v>
      </c>
      <c r="Q73" s="37">
        <v>0</v>
      </c>
      <c r="R73" s="37">
        <f t="shared" si="46"/>
        <v>140</v>
      </c>
      <c r="S73" s="37">
        <f t="shared" si="47"/>
        <v>120</v>
      </c>
      <c r="T73" s="37">
        <f t="shared" si="47"/>
        <v>0</v>
      </c>
      <c r="U73" s="37">
        <f t="shared" si="47"/>
        <v>20</v>
      </c>
      <c r="V73" s="37">
        <f t="shared" si="48"/>
        <v>0</v>
      </c>
      <c r="W73" s="38">
        <f t="shared" si="39"/>
        <v>0.41666666666666669</v>
      </c>
      <c r="X73" s="38">
        <f t="shared" si="40"/>
        <v>0.45454545454545453</v>
      </c>
      <c r="Y73" s="38"/>
      <c r="Z73" s="38">
        <f>P73/(G73+K73)</f>
        <v>0</v>
      </c>
      <c r="AA73" s="38"/>
    </row>
    <row r="74" spans="1:27" ht="15.75" hidden="1" customHeight="1">
      <c r="A74" s="35" t="s">
        <v>45</v>
      </c>
      <c r="B74" s="36" t="s">
        <v>53</v>
      </c>
      <c r="C74" s="37">
        <f t="shared" si="42"/>
        <v>676</v>
      </c>
      <c r="D74" s="37">
        <f t="shared" si="43"/>
        <v>0</v>
      </c>
      <c r="E74" s="37">
        <v>0</v>
      </c>
      <c r="F74" s="37">
        <v>0</v>
      </c>
      <c r="G74" s="37">
        <v>0</v>
      </c>
      <c r="H74" s="37">
        <f t="shared" si="44"/>
        <v>676</v>
      </c>
      <c r="I74" s="37">
        <v>666</v>
      </c>
      <c r="J74" s="37">
        <v>0</v>
      </c>
      <c r="K74" s="37">
        <v>10</v>
      </c>
      <c r="L74" s="37">
        <v>0</v>
      </c>
      <c r="M74" s="37">
        <f t="shared" si="45"/>
        <v>82.2</v>
      </c>
      <c r="N74" s="37">
        <v>82.2</v>
      </c>
      <c r="O74" s="37">
        <v>0</v>
      </c>
      <c r="P74" s="37">
        <v>0</v>
      </c>
      <c r="Q74" s="37">
        <v>0</v>
      </c>
      <c r="R74" s="37">
        <f t="shared" si="46"/>
        <v>593.79999999999995</v>
      </c>
      <c r="S74" s="37">
        <f t="shared" si="47"/>
        <v>583.79999999999995</v>
      </c>
      <c r="T74" s="37">
        <f t="shared" si="47"/>
        <v>0</v>
      </c>
      <c r="U74" s="37">
        <f t="shared" si="47"/>
        <v>10</v>
      </c>
      <c r="V74" s="37">
        <f t="shared" si="48"/>
        <v>0</v>
      </c>
      <c r="W74" s="38">
        <f t="shared" si="39"/>
        <v>0.12159763313609467</v>
      </c>
      <c r="X74" s="38">
        <f t="shared" si="40"/>
        <v>0.12342342342342343</v>
      </c>
      <c r="Y74" s="38"/>
      <c r="Z74" s="38">
        <f>P74/(G74+K74)</f>
        <v>0</v>
      </c>
      <c r="AA74" s="38"/>
    </row>
    <row r="75" spans="1:27" ht="15.75" hidden="1" customHeight="1">
      <c r="A75" s="35" t="s">
        <v>45</v>
      </c>
      <c r="B75" s="36" t="s">
        <v>54</v>
      </c>
      <c r="C75" s="37">
        <f t="shared" si="42"/>
        <v>578</v>
      </c>
      <c r="D75" s="37">
        <f t="shared" si="43"/>
        <v>0</v>
      </c>
      <c r="E75" s="37">
        <v>0</v>
      </c>
      <c r="F75" s="37">
        <v>0</v>
      </c>
      <c r="G75" s="37">
        <v>0</v>
      </c>
      <c r="H75" s="37">
        <f t="shared" si="44"/>
        <v>578</v>
      </c>
      <c r="I75" s="37">
        <v>278</v>
      </c>
      <c r="J75" s="37">
        <v>220</v>
      </c>
      <c r="K75" s="37">
        <v>80</v>
      </c>
      <c r="L75" s="37">
        <v>0</v>
      </c>
      <c r="M75" s="37">
        <f t="shared" si="45"/>
        <v>327.68</v>
      </c>
      <c r="N75" s="37">
        <v>238</v>
      </c>
      <c r="O75" s="37">
        <v>60</v>
      </c>
      <c r="P75" s="37">
        <v>29.68</v>
      </c>
      <c r="Q75" s="37">
        <v>0</v>
      </c>
      <c r="R75" s="37">
        <f t="shared" si="46"/>
        <v>250.32</v>
      </c>
      <c r="S75" s="37">
        <f t="shared" si="47"/>
        <v>40</v>
      </c>
      <c r="T75" s="37">
        <f t="shared" si="47"/>
        <v>160</v>
      </c>
      <c r="U75" s="37">
        <f t="shared" si="47"/>
        <v>50.32</v>
      </c>
      <c r="V75" s="37">
        <f t="shared" si="48"/>
        <v>0</v>
      </c>
      <c r="W75" s="38">
        <f t="shared" si="39"/>
        <v>0.56692041522491354</v>
      </c>
      <c r="X75" s="38">
        <f t="shared" si="40"/>
        <v>0.85611510791366907</v>
      </c>
      <c r="Y75" s="38">
        <f>O75/(F75+J75)</f>
        <v>0.27272727272727271</v>
      </c>
      <c r="Z75" s="38">
        <f>P75/(G75+K75)</f>
        <v>0.371</v>
      </c>
      <c r="AA75" s="38"/>
    </row>
    <row r="76" spans="1:27" ht="15.75" hidden="1" customHeight="1">
      <c r="A76" s="35" t="s">
        <v>45</v>
      </c>
      <c r="B76" s="36" t="s">
        <v>55</v>
      </c>
      <c r="C76" s="37">
        <f t="shared" si="42"/>
        <v>300</v>
      </c>
      <c r="D76" s="37">
        <f t="shared" si="43"/>
        <v>0</v>
      </c>
      <c r="E76" s="37">
        <v>0</v>
      </c>
      <c r="F76" s="37">
        <v>0</v>
      </c>
      <c r="G76" s="37">
        <v>0</v>
      </c>
      <c r="H76" s="37">
        <f t="shared" si="44"/>
        <v>300</v>
      </c>
      <c r="I76" s="37">
        <v>300</v>
      </c>
      <c r="J76" s="37">
        <v>0</v>
      </c>
      <c r="K76" s="37">
        <v>0</v>
      </c>
      <c r="L76" s="37">
        <v>0</v>
      </c>
      <c r="M76" s="37">
        <f t="shared" si="45"/>
        <v>0</v>
      </c>
      <c r="N76" s="37">
        <v>0</v>
      </c>
      <c r="O76" s="37">
        <v>0</v>
      </c>
      <c r="P76" s="37">
        <v>0</v>
      </c>
      <c r="Q76" s="37">
        <v>0</v>
      </c>
      <c r="R76" s="37">
        <f t="shared" si="46"/>
        <v>300</v>
      </c>
      <c r="S76" s="37">
        <f t="shared" si="47"/>
        <v>300</v>
      </c>
      <c r="T76" s="37">
        <f t="shared" si="47"/>
        <v>0</v>
      </c>
      <c r="U76" s="37">
        <f t="shared" si="47"/>
        <v>0</v>
      </c>
      <c r="V76" s="37">
        <f t="shared" si="48"/>
        <v>0</v>
      </c>
      <c r="W76" s="38">
        <f t="shared" si="39"/>
        <v>0</v>
      </c>
      <c r="X76" s="38">
        <f t="shared" si="40"/>
        <v>0</v>
      </c>
      <c r="Y76" s="38"/>
      <c r="Z76" s="38"/>
      <c r="AA76" s="38"/>
    </row>
    <row r="77" spans="1:27" ht="15.75" hidden="1" customHeight="1">
      <c r="A77" s="35" t="s">
        <v>45</v>
      </c>
      <c r="B77" s="36" t="s">
        <v>56</v>
      </c>
      <c r="C77" s="37">
        <f t="shared" si="42"/>
        <v>0</v>
      </c>
      <c r="D77" s="37">
        <f t="shared" si="43"/>
        <v>0</v>
      </c>
      <c r="E77" s="37">
        <v>0</v>
      </c>
      <c r="F77" s="37">
        <v>0</v>
      </c>
      <c r="G77" s="37">
        <v>0</v>
      </c>
      <c r="H77" s="37">
        <f t="shared" si="44"/>
        <v>0</v>
      </c>
      <c r="I77" s="37">
        <v>0</v>
      </c>
      <c r="J77" s="37">
        <v>0</v>
      </c>
      <c r="K77" s="37">
        <v>0</v>
      </c>
      <c r="L77" s="37">
        <v>0</v>
      </c>
      <c r="M77" s="37">
        <f t="shared" si="45"/>
        <v>0</v>
      </c>
      <c r="N77" s="37">
        <v>0</v>
      </c>
      <c r="O77" s="37">
        <v>0</v>
      </c>
      <c r="P77" s="37">
        <v>0</v>
      </c>
      <c r="Q77" s="37">
        <v>0</v>
      </c>
      <c r="R77" s="37">
        <f t="shared" si="46"/>
        <v>0</v>
      </c>
      <c r="S77" s="37">
        <f t="shared" si="47"/>
        <v>0</v>
      </c>
      <c r="T77" s="37">
        <f t="shared" si="47"/>
        <v>0</v>
      </c>
      <c r="U77" s="37">
        <f t="shared" si="47"/>
        <v>0</v>
      </c>
      <c r="V77" s="37">
        <f t="shared" si="48"/>
        <v>0</v>
      </c>
      <c r="W77" s="38"/>
      <c r="X77" s="38"/>
      <c r="Y77" s="38"/>
      <c r="Z77" s="38"/>
      <c r="AA77" s="38"/>
    </row>
    <row r="78" spans="1:27" ht="15.75" hidden="1" customHeight="1">
      <c r="A78" s="35" t="s">
        <v>45</v>
      </c>
      <c r="B78" s="36" t="s">
        <v>57</v>
      </c>
      <c r="C78" s="37">
        <f t="shared" si="42"/>
        <v>0</v>
      </c>
      <c r="D78" s="37">
        <f t="shared" si="43"/>
        <v>0</v>
      </c>
      <c r="E78" s="37">
        <v>0</v>
      </c>
      <c r="F78" s="37">
        <v>0</v>
      </c>
      <c r="G78" s="37">
        <v>0</v>
      </c>
      <c r="H78" s="37">
        <f t="shared" si="44"/>
        <v>0</v>
      </c>
      <c r="I78" s="37">
        <v>0</v>
      </c>
      <c r="J78" s="37">
        <v>0</v>
      </c>
      <c r="K78" s="37">
        <v>0</v>
      </c>
      <c r="L78" s="37">
        <v>0</v>
      </c>
      <c r="M78" s="37">
        <f t="shared" si="45"/>
        <v>0</v>
      </c>
      <c r="N78" s="37">
        <v>0</v>
      </c>
      <c r="O78" s="37">
        <v>0</v>
      </c>
      <c r="P78" s="37">
        <v>0</v>
      </c>
      <c r="Q78" s="37">
        <v>0</v>
      </c>
      <c r="R78" s="37">
        <f t="shared" si="46"/>
        <v>0</v>
      </c>
      <c r="S78" s="37">
        <f t="shared" si="47"/>
        <v>0</v>
      </c>
      <c r="T78" s="37">
        <f t="shared" si="47"/>
        <v>0</v>
      </c>
      <c r="U78" s="37">
        <f t="shared" si="47"/>
        <v>0</v>
      </c>
      <c r="V78" s="37">
        <f t="shared" si="48"/>
        <v>0</v>
      </c>
      <c r="W78" s="38"/>
      <c r="X78" s="38"/>
      <c r="Y78" s="38"/>
      <c r="Z78" s="38"/>
      <c r="AA78" s="38"/>
    </row>
    <row r="79" spans="1:27" ht="21" hidden="1">
      <c r="A79" s="35" t="s">
        <v>45</v>
      </c>
      <c r="B79" s="36" t="s">
        <v>58</v>
      </c>
      <c r="C79" s="37">
        <f t="shared" si="42"/>
        <v>31</v>
      </c>
      <c r="D79" s="37">
        <f t="shared" si="43"/>
        <v>0</v>
      </c>
      <c r="E79" s="37">
        <v>0</v>
      </c>
      <c r="F79" s="37">
        <v>0</v>
      </c>
      <c r="G79" s="37">
        <v>0</v>
      </c>
      <c r="H79" s="37">
        <f t="shared" si="44"/>
        <v>31</v>
      </c>
      <c r="I79" s="37">
        <v>31</v>
      </c>
      <c r="J79" s="37">
        <v>0</v>
      </c>
      <c r="K79" s="37">
        <v>0</v>
      </c>
      <c r="L79" s="37">
        <v>0</v>
      </c>
      <c r="M79" s="37">
        <f t="shared" si="45"/>
        <v>0</v>
      </c>
      <c r="N79" s="37">
        <v>0</v>
      </c>
      <c r="O79" s="37">
        <v>0</v>
      </c>
      <c r="P79" s="37">
        <v>0</v>
      </c>
      <c r="Q79" s="37">
        <v>0</v>
      </c>
      <c r="R79" s="37">
        <f t="shared" si="46"/>
        <v>31</v>
      </c>
      <c r="S79" s="37">
        <f t="shared" si="47"/>
        <v>31</v>
      </c>
      <c r="T79" s="37">
        <f t="shared" si="47"/>
        <v>0</v>
      </c>
      <c r="U79" s="37">
        <f t="shared" si="47"/>
        <v>0</v>
      </c>
      <c r="V79" s="37">
        <f t="shared" si="48"/>
        <v>0</v>
      </c>
      <c r="W79" s="38">
        <f t="shared" si="39"/>
        <v>0</v>
      </c>
      <c r="X79" s="38">
        <f t="shared" si="40"/>
        <v>0</v>
      </c>
      <c r="Y79" s="38"/>
      <c r="Z79" s="38"/>
      <c r="AA79" s="38"/>
    </row>
    <row r="80" spans="1:27" ht="18.75" hidden="1" customHeight="1">
      <c r="A80" s="35" t="s">
        <v>45</v>
      </c>
      <c r="B80" s="36" t="s">
        <v>59</v>
      </c>
      <c r="C80" s="37">
        <f t="shared" si="42"/>
        <v>557</v>
      </c>
      <c r="D80" s="37">
        <f t="shared" si="43"/>
        <v>0</v>
      </c>
      <c r="E80" s="37">
        <v>0</v>
      </c>
      <c r="F80" s="37">
        <v>0</v>
      </c>
      <c r="G80" s="37">
        <v>0</v>
      </c>
      <c r="H80" s="37">
        <f t="shared" si="44"/>
        <v>557</v>
      </c>
      <c r="I80" s="37">
        <v>542</v>
      </c>
      <c r="J80" s="37">
        <v>0</v>
      </c>
      <c r="K80" s="37">
        <v>15</v>
      </c>
      <c r="L80" s="37">
        <v>0</v>
      </c>
      <c r="M80" s="37">
        <f t="shared" si="45"/>
        <v>160</v>
      </c>
      <c r="N80" s="37">
        <v>160</v>
      </c>
      <c r="O80" s="37">
        <v>0</v>
      </c>
      <c r="P80" s="37">
        <v>0</v>
      </c>
      <c r="Q80" s="37">
        <v>0</v>
      </c>
      <c r="R80" s="37">
        <f t="shared" si="46"/>
        <v>397</v>
      </c>
      <c r="S80" s="37">
        <f t="shared" si="47"/>
        <v>382</v>
      </c>
      <c r="T80" s="37">
        <f t="shared" si="47"/>
        <v>0</v>
      </c>
      <c r="U80" s="37">
        <f t="shared" si="47"/>
        <v>15</v>
      </c>
      <c r="V80" s="37">
        <f t="shared" si="48"/>
        <v>0</v>
      </c>
      <c r="W80" s="38">
        <f t="shared" si="39"/>
        <v>0.28725314183123879</v>
      </c>
      <c r="X80" s="38">
        <f t="shared" si="40"/>
        <v>0.29520295202952029</v>
      </c>
      <c r="Y80" s="38"/>
      <c r="Z80" s="38">
        <f>P80/(G80+K80)</f>
        <v>0</v>
      </c>
      <c r="AA80" s="38"/>
    </row>
    <row r="81" spans="1:27" ht="22.5" hidden="1" customHeight="1">
      <c r="A81" s="35" t="s">
        <v>45</v>
      </c>
      <c r="B81" s="36" t="s">
        <v>60</v>
      </c>
      <c r="C81" s="37">
        <f t="shared" si="42"/>
        <v>0</v>
      </c>
      <c r="D81" s="37">
        <f t="shared" si="43"/>
        <v>0</v>
      </c>
      <c r="E81" s="37">
        <v>0</v>
      </c>
      <c r="F81" s="37">
        <v>0</v>
      </c>
      <c r="G81" s="37">
        <v>0</v>
      </c>
      <c r="H81" s="37">
        <f t="shared" si="44"/>
        <v>0</v>
      </c>
      <c r="I81" s="37">
        <v>0</v>
      </c>
      <c r="J81" s="37">
        <v>0</v>
      </c>
      <c r="K81" s="37">
        <v>0</v>
      </c>
      <c r="L81" s="37">
        <v>0</v>
      </c>
      <c r="M81" s="37">
        <f t="shared" si="45"/>
        <v>0</v>
      </c>
      <c r="N81" s="37">
        <v>0</v>
      </c>
      <c r="O81" s="37">
        <v>0</v>
      </c>
      <c r="P81" s="37">
        <v>0</v>
      </c>
      <c r="Q81" s="37">
        <v>0</v>
      </c>
      <c r="R81" s="37">
        <f t="shared" si="46"/>
        <v>0</v>
      </c>
      <c r="S81" s="37">
        <f t="shared" si="47"/>
        <v>0</v>
      </c>
      <c r="T81" s="37">
        <f t="shared" si="47"/>
        <v>0</v>
      </c>
      <c r="U81" s="37">
        <f t="shared" si="47"/>
        <v>0</v>
      </c>
      <c r="V81" s="37">
        <f t="shared" si="48"/>
        <v>0</v>
      </c>
      <c r="W81" s="38"/>
      <c r="X81" s="38"/>
      <c r="Y81" s="38"/>
      <c r="Z81" s="38"/>
      <c r="AA81" s="38"/>
    </row>
    <row r="82" spans="1:27" s="12" customFormat="1" ht="15.75" customHeight="1">
      <c r="A82" s="31" t="s">
        <v>65</v>
      </c>
      <c r="B82" s="32" t="s">
        <v>66</v>
      </c>
      <c r="C82" s="33">
        <f>+C83+C84</f>
        <v>56358.65</v>
      </c>
      <c r="D82" s="33">
        <f t="shared" ref="D82:V82" si="49">+D83+D84</f>
        <v>333.6</v>
      </c>
      <c r="E82" s="33">
        <f t="shared" si="49"/>
        <v>333.6</v>
      </c>
      <c r="F82" s="33">
        <f t="shared" si="49"/>
        <v>0</v>
      </c>
      <c r="G82" s="33">
        <f t="shared" si="49"/>
        <v>0</v>
      </c>
      <c r="H82" s="33">
        <f t="shared" si="49"/>
        <v>56025.05</v>
      </c>
      <c r="I82" s="33">
        <f t="shared" si="49"/>
        <v>39224</v>
      </c>
      <c r="J82" s="33">
        <f t="shared" si="49"/>
        <v>0</v>
      </c>
      <c r="K82" s="33">
        <f t="shared" si="49"/>
        <v>95.05</v>
      </c>
      <c r="L82" s="33">
        <f t="shared" si="49"/>
        <v>16706</v>
      </c>
      <c r="M82" s="33">
        <f t="shared" si="49"/>
        <v>16715.252</v>
      </c>
      <c r="N82" s="33">
        <f t="shared" si="49"/>
        <v>8480.9719999999998</v>
      </c>
      <c r="O82" s="33">
        <f t="shared" si="49"/>
        <v>0</v>
      </c>
      <c r="P82" s="33">
        <f t="shared" si="49"/>
        <v>95.28</v>
      </c>
      <c r="Q82" s="33">
        <f t="shared" si="49"/>
        <v>8139</v>
      </c>
      <c r="R82" s="33">
        <f t="shared" si="49"/>
        <v>39643.398000000001</v>
      </c>
      <c r="S82" s="33">
        <f t="shared" si="49"/>
        <v>31076.627999999997</v>
      </c>
      <c r="T82" s="33">
        <f t="shared" si="49"/>
        <v>0</v>
      </c>
      <c r="U82" s="33">
        <f t="shared" si="49"/>
        <v>-0.23000000000000398</v>
      </c>
      <c r="V82" s="33">
        <f t="shared" si="49"/>
        <v>8567</v>
      </c>
      <c r="W82" s="34">
        <f>M82/C82</f>
        <v>0.29658716097706384</v>
      </c>
      <c r="X82" s="34">
        <f>N82/(E82+I82)</f>
        <v>0.21439551438914392</v>
      </c>
      <c r="Y82" s="34"/>
      <c r="Z82" s="34">
        <f>P82/(G82+K82)</f>
        <v>1.0024197790636507</v>
      </c>
      <c r="AA82" s="34">
        <f>Q82/L82</f>
        <v>0.48719023105471088</v>
      </c>
    </row>
    <row r="83" spans="1:27" ht="18.75" customHeight="1">
      <c r="A83" s="35" t="s">
        <v>42</v>
      </c>
      <c r="B83" s="36" t="s">
        <v>43</v>
      </c>
      <c r="C83" s="37">
        <f>+D83+H83</f>
        <v>26924.6</v>
      </c>
      <c r="D83" s="37">
        <f>SUM(E83:G83)</f>
        <v>333.6</v>
      </c>
      <c r="E83" s="37">
        <v>333.6</v>
      </c>
      <c r="F83" s="37">
        <v>0</v>
      </c>
      <c r="G83" s="37">
        <v>0</v>
      </c>
      <c r="H83" s="37">
        <f>SUM(I83:L83)</f>
        <v>26591</v>
      </c>
      <c r="I83" s="37">
        <v>9885</v>
      </c>
      <c r="J83" s="37">
        <v>0</v>
      </c>
      <c r="K83" s="37">
        <v>0</v>
      </c>
      <c r="L83" s="37">
        <v>16706</v>
      </c>
      <c r="M83" s="37">
        <f>SUM(N83:Q83)</f>
        <v>11140</v>
      </c>
      <c r="N83" s="37">
        <v>3001</v>
      </c>
      <c r="O83" s="37">
        <v>0</v>
      </c>
      <c r="P83" s="37">
        <v>0</v>
      </c>
      <c r="Q83" s="37">
        <v>8139</v>
      </c>
      <c r="R83" s="37">
        <f>SUM(S83:V83)</f>
        <v>15784.6</v>
      </c>
      <c r="S83" s="37">
        <f>(E83+I83)-N83</f>
        <v>7217.6</v>
      </c>
      <c r="T83" s="37">
        <f>(F83+J83)-O83</f>
        <v>0</v>
      </c>
      <c r="U83" s="37">
        <f>(G83+K83)-P83</f>
        <v>0</v>
      </c>
      <c r="V83" s="37">
        <f>L83-Q83</f>
        <v>8567</v>
      </c>
      <c r="W83" s="38">
        <f t="shared" ref="W83:W99" si="50">M83/C83</f>
        <v>0.41374802225474105</v>
      </c>
      <c r="X83" s="38">
        <f t="shared" ref="X83:X99" si="51">N83/(E83+I83)</f>
        <v>0.29368015187990526</v>
      </c>
      <c r="Y83" s="38"/>
      <c r="Z83" s="38"/>
      <c r="AA83" s="38">
        <f>Q83/L83</f>
        <v>0.48719023105471088</v>
      </c>
    </row>
    <row r="84" spans="1:27" ht="15.75" customHeight="1">
      <c r="A84" s="35" t="s">
        <v>42</v>
      </c>
      <c r="B84" s="36" t="s">
        <v>44</v>
      </c>
      <c r="C84" s="37">
        <f t="shared" ref="C84:V84" si="52">SUM(C85:C99)</f>
        <v>29434.050000000003</v>
      </c>
      <c r="D84" s="37">
        <f t="shared" si="52"/>
        <v>0</v>
      </c>
      <c r="E84" s="37">
        <f t="shared" si="52"/>
        <v>0</v>
      </c>
      <c r="F84" s="37">
        <f t="shared" si="52"/>
        <v>0</v>
      </c>
      <c r="G84" s="37">
        <f t="shared" si="52"/>
        <v>0</v>
      </c>
      <c r="H84" s="37">
        <f t="shared" si="52"/>
        <v>29434.050000000003</v>
      </c>
      <c r="I84" s="37">
        <f t="shared" si="52"/>
        <v>29339</v>
      </c>
      <c r="J84" s="37">
        <f t="shared" si="52"/>
        <v>0</v>
      </c>
      <c r="K84" s="37">
        <f t="shared" si="52"/>
        <v>95.05</v>
      </c>
      <c r="L84" s="37">
        <f t="shared" si="52"/>
        <v>0</v>
      </c>
      <c r="M84" s="37">
        <f t="shared" si="52"/>
        <v>5575.2520000000004</v>
      </c>
      <c r="N84" s="37">
        <f t="shared" si="52"/>
        <v>5479.9719999999998</v>
      </c>
      <c r="O84" s="37">
        <f t="shared" si="52"/>
        <v>0</v>
      </c>
      <c r="P84" s="37">
        <f t="shared" si="52"/>
        <v>95.28</v>
      </c>
      <c r="Q84" s="37">
        <f t="shared" si="52"/>
        <v>0</v>
      </c>
      <c r="R84" s="37">
        <f t="shared" si="52"/>
        <v>23858.798000000003</v>
      </c>
      <c r="S84" s="37">
        <f t="shared" si="52"/>
        <v>23859.027999999998</v>
      </c>
      <c r="T84" s="37">
        <f t="shared" si="52"/>
        <v>0</v>
      </c>
      <c r="U84" s="37">
        <f t="shared" si="52"/>
        <v>-0.23000000000000398</v>
      </c>
      <c r="V84" s="37">
        <f t="shared" si="52"/>
        <v>0</v>
      </c>
      <c r="W84" s="38">
        <f t="shared" si="50"/>
        <v>0.18941504821796523</v>
      </c>
      <c r="X84" s="38">
        <f t="shared" si="51"/>
        <v>0.1867811445516207</v>
      </c>
      <c r="Y84" s="38"/>
      <c r="Z84" s="38">
        <f>P84/(G84+K84)</f>
        <v>1.0024197790636507</v>
      </c>
      <c r="AA84" s="38"/>
    </row>
    <row r="85" spans="1:27" ht="15.75" hidden="1" customHeight="1">
      <c r="A85" s="35" t="s">
        <v>45</v>
      </c>
      <c r="B85" s="36" t="s">
        <v>46</v>
      </c>
      <c r="C85" s="37">
        <f t="shared" ref="C85:C99" si="53">+D85+H85</f>
        <v>5070</v>
      </c>
      <c r="D85" s="37">
        <f t="shared" ref="D85:D99" si="54">SUM(E85:G85)</f>
        <v>0</v>
      </c>
      <c r="E85" s="37">
        <v>0</v>
      </c>
      <c r="F85" s="37">
        <v>0</v>
      </c>
      <c r="G85" s="37">
        <v>0</v>
      </c>
      <c r="H85" s="37">
        <f t="shared" ref="H85:H99" si="55">SUM(I85:L85)</f>
        <v>5070</v>
      </c>
      <c r="I85" s="37">
        <v>5070</v>
      </c>
      <c r="J85" s="37">
        <v>0</v>
      </c>
      <c r="K85" s="37">
        <v>0</v>
      </c>
      <c r="L85" s="37">
        <v>0</v>
      </c>
      <c r="M85" s="37">
        <f t="shared" ref="M85:M99" si="56">SUM(N85:Q85)</f>
        <v>2454.9920000000002</v>
      </c>
      <c r="N85" s="37">
        <v>2454.9920000000002</v>
      </c>
      <c r="O85" s="37">
        <v>0</v>
      </c>
      <c r="P85" s="37">
        <v>0</v>
      </c>
      <c r="Q85" s="37">
        <v>0</v>
      </c>
      <c r="R85" s="37">
        <f t="shared" ref="R85:R99" si="57">SUM(S85:V85)</f>
        <v>2615.0079999999998</v>
      </c>
      <c r="S85" s="37">
        <f t="shared" ref="S85:U99" si="58">(E85+I85)-N85</f>
        <v>2615.0079999999998</v>
      </c>
      <c r="T85" s="37">
        <f t="shared" si="58"/>
        <v>0</v>
      </c>
      <c r="U85" s="37">
        <f t="shared" si="58"/>
        <v>0</v>
      </c>
      <c r="V85" s="37">
        <f t="shared" ref="V85:V99" si="59">L85-Q85</f>
        <v>0</v>
      </c>
      <c r="W85" s="38">
        <f t="shared" si="50"/>
        <v>0.48421932938856022</v>
      </c>
      <c r="X85" s="38">
        <f t="shared" si="51"/>
        <v>0.48421932938856022</v>
      </c>
      <c r="Y85" s="38"/>
      <c r="Z85" s="38"/>
      <c r="AA85" s="38"/>
    </row>
    <row r="86" spans="1:27" ht="15.75" hidden="1" customHeight="1">
      <c r="A86" s="35" t="s">
        <v>45</v>
      </c>
      <c r="B86" s="36" t="s">
        <v>47</v>
      </c>
      <c r="C86" s="37">
        <f t="shared" si="53"/>
        <v>3600</v>
      </c>
      <c r="D86" s="37">
        <f t="shared" si="54"/>
        <v>0</v>
      </c>
      <c r="E86" s="37">
        <v>0</v>
      </c>
      <c r="F86" s="37">
        <v>0</v>
      </c>
      <c r="G86" s="37">
        <v>0</v>
      </c>
      <c r="H86" s="37">
        <f t="shared" si="55"/>
        <v>3600</v>
      </c>
      <c r="I86" s="37">
        <v>3600</v>
      </c>
      <c r="J86" s="37">
        <v>0</v>
      </c>
      <c r="K86" s="37">
        <v>0</v>
      </c>
      <c r="L86" s="37">
        <v>0</v>
      </c>
      <c r="M86" s="37">
        <f t="shared" si="56"/>
        <v>379.4</v>
      </c>
      <c r="N86" s="37">
        <v>379.4</v>
      </c>
      <c r="O86" s="37">
        <v>0</v>
      </c>
      <c r="P86" s="37">
        <v>0</v>
      </c>
      <c r="Q86" s="37">
        <v>0</v>
      </c>
      <c r="R86" s="37">
        <f t="shared" si="57"/>
        <v>3220.6</v>
      </c>
      <c r="S86" s="37">
        <f t="shared" si="58"/>
        <v>3220.6</v>
      </c>
      <c r="T86" s="37">
        <f t="shared" si="58"/>
        <v>0</v>
      </c>
      <c r="U86" s="37">
        <f t="shared" si="58"/>
        <v>0</v>
      </c>
      <c r="V86" s="37">
        <f t="shared" si="59"/>
        <v>0</v>
      </c>
      <c r="W86" s="38">
        <f t="shared" si="50"/>
        <v>0.10538888888888888</v>
      </c>
      <c r="X86" s="38">
        <f t="shared" si="51"/>
        <v>0.10538888888888888</v>
      </c>
      <c r="Y86" s="38"/>
      <c r="Z86" s="38"/>
      <c r="AA86" s="38"/>
    </row>
    <row r="87" spans="1:27" ht="15.75" hidden="1" customHeight="1">
      <c r="A87" s="35" t="s">
        <v>45</v>
      </c>
      <c r="B87" s="36" t="s">
        <v>48</v>
      </c>
      <c r="C87" s="37">
        <f t="shared" si="53"/>
        <v>450</v>
      </c>
      <c r="D87" s="37">
        <f t="shared" si="54"/>
        <v>0</v>
      </c>
      <c r="E87" s="37">
        <v>0</v>
      </c>
      <c r="F87" s="37">
        <v>0</v>
      </c>
      <c r="G87" s="37">
        <v>0</v>
      </c>
      <c r="H87" s="37">
        <f t="shared" si="55"/>
        <v>450</v>
      </c>
      <c r="I87" s="37">
        <v>450</v>
      </c>
      <c r="J87" s="37">
        <v>0</v>
      </c>
      <c r="K87" s="37">
        <v>0</v>
      </c>
      <c r="L87" s="37">
        <v>0</v>
      </c>
      <c r="M87" s="37">
        <f t="shared" si="56"/>
        <v>65.599999999999994</v>
      </c>
      <c r="N87" s="37">
        <v>65.599999999999994</v>
      </c>
      <c r="O87" s="37">
        <v>0</v>
      </c>
      <c r="P87" s="37">
        <v>0</v>
      </c>
      <c r="Q87" s="37">
        <v>0</v>
      </c>
      <c r="R87" s="37">
        <f t="shared" si="57"/>
        <v>384.4</v>
      </c>
      <c r="S87" s="37">
        <f t="shared" si="58"/>
        <v>384.4</v>
      </c>
      <c r="T87" s="37">
        <f t="shared" si="58"/>
        <v>0</v>
      </c>
      <c r="U87" s="37">
        <f t="shared" si="58"/>
        <v>0</v>
      </c>
      <c r="V87" s="37">
        <f t="shared" si="59"/>
        <v>0</v>
      </c>
      <c r="W87" s="38">
        <f t="shared" si="50"/>
        <v>0.14577777777777776</v>
      </c>
      <c r="X87" s="38">
        <f t="shared" si="51"/>
        <v>0.14577777777777776</v>
      </c>
      <c r="Y87" s="38"/>
      <c r="Z87" s="38"/>
      <c r="AA87" s="38"/>
    </row>
    <row r="88" spans="1:27" ht="24" hidden="1" customHeight="1">
      <c r="A88" s="35" t="s">
        <v>45</v>
      </c>
      <c r="B88" s="36" t="s">
        <v>49</v>
      </c>
      <c r="C88" s="37">
        <f t="shared" si="53"/>
        <v>450</v>
      </c>
      <c r="D88" s="37">
        <f t="shared" si="54"/>
        <v>0</v>
      </c>
      <c r="E88" s="37">
        <v>0</v>
      </c>
      <c r="F88" s="37">
        <v>0</v>
      </c>
      <c r="G88" s="37">
        <v>0</v>
      </c>
      <c r="H88" s="37">
        <f t="shared" si="55"/>
        <v>450</v>
      </c>
      <c r="I88" s="37">
        <v>450</v>
      </c>
      <c r="J88" s="37">
        <v>0</v>
      </c>
      <c r="K88" s="37">
        <v>0</v>
      </c>
      <c r="L88" s="37">
        <v>0</v>
      </c>
      <c r="M88" s="37">
        <f t="shared" si="56"/>
        <v>104.7</v>
      </c>
      <c r="N88" s="37">
        <v>104.7</v>
      </c>
      <c r="O88" s="37">
        <v>0</v>
      </c>
      <c r="P88" s="37">
        <v>0</v>
      </c>
      <c r="Q88" s="37">
        <v>0</v>
      </c>
      <c r="R88" s="37">
        <f t="shared" si="57"/>
        <v>345.3</v>
      </c>
      <c r="S88" s="37">
        <f t="shared" si="58"/>
        <v>345.3</v>
      </c>
      <c r="T88" s="37">
        <f t="shared" si="58"/>
        <v>0</v>
      </c>
      <c r="U88" s="37">
        <f t="shared" si="58"/>
        <v>0</v>
      </c>
      <c r="V88" s="37">
        <f t="shared" si="59"/>
        <v>0</v>
      </c>
      <c r="W88" s="38">
        <f t="shared" si="50"/>
        <v>0.23266666666666666</v>
      </c>
      <c r="X88" s="38">
        <f t="shared" si="51"/>
        <v>0.23266666666666666</v>
      </c>
      <c r="Y88" s="38"/>
      <c r="Z88" s="38"/>
      <c r="AA88" s="38"/>
    </row>
    <row r="89" spans="1:27" ht="25.5" hidden="1" customHeight="1">
      <c r="A89" s="35" t="s">
        <v>45</v>
      </c>
      <c r="B89" s="36" t="s">
        <v>50</v>
      </c>
      <c r="C89" s="37">
        <f t="shared" si="53"/>
        <v>200</v>
      </c>
      <c r="D89" s="37">
        <f t="shared" si="54"/>
        <v>0</v>
      </c>
      <c r="E89" s="37">
        <v>0</v>
      </c>
      <c r="F89" s="37">
        <v>0</v>
      </c>
      <c r="G89" s="37">
        <v>0</v>
      </c>
      <c r="H89" s="37">
        <f t="shared" si="55"/>
        <v>200</v>
      </c>
      <c r="I89" s="37">
        <v>200</v>
      </c>
      <c r="J89" s="37">
        <v>0</v>
      </c>
      <c r="K89" s="37">
        <v>0</v>
      </c>
      <c r="L89" s="37">
        <v>0</v>
      </c>
      <c r="M89" s="37">
        <f t="shared" si="56"/>
        <v>0</v>
      </c>
      <c r="N89" s="37">
        <v>0</v>
      </c>
      <c r="O89" s="37">
        <v>0</v>
      </c>
      <c r="P89" s="37">
        <v>0</v>
      </c>
      <c r="Q89" s="37">
        <v>0</v>
      </c>
      <c r="R89" s="37">
        <f t="shared" si="57"/>
        <v>200</v>
      </c>
      <c r="S89" s="37">
        <f t="shared" si="58"/>
        <v>200</v>
      </c>
      <c r="T89" s="37">
        <f t="shared" si="58"/>
        <v>0</v>
      </c>
      <c r="U89" s="37">
        <f t="shared" si="58"/>
        <v>0</v>
      </c>
      <c r="V89" s="37">
        <f t="shared" si="59"/>
        <v>0</v>
      </c>
      <c r="W89" s="38">
        <f t="shared" si="50"/>
        <v>0</v>
      </c>
      <c r="X89" s="38">
        <f t="shared" si="51"/>
        <v>0</v>
      </c>
      <c r="Y89" s="38"/>
      <c r="Z89" s="38"/>
      <c r="AA89" s="38"/>
    </row>
    <row r="90" spans="1:27" ht="26.25" hidden="1" customHeight="1">
      <c r="A90" s="35" t="s">
        <v>45</v>
      </c>
      <c r="B90" s="36" t="s">
        <v>51</v>
      </c>
      <c r="C90" s="37">
        <f t="shared" si="53"/>
        <v>0</v>
      </c>
      <c r="D90" s="37">
        <f t="shared" si="54"/>
        <v>0</v>
      </c>
      <c r="E90" s="37">
        <v>0</v>
      </c>
      <c r="F90" s="37">
        <v>0</v>
      </c>
      <c r="G90" s="37">
        <v>0</v>
      </c>
      <c r="H90" s="37">
        <f t="shared" si="55"/>
        <v>0</v>
      </c>
      <c r="I90" s="37">
        <v>0</v>
      </c>
      <c r="J90" s="37">
        <v>0</v>
      </c>
      <c r="K90" s="37">
        <v>0</v>
      </c>
      <c r="L90" s="37">
        <v>0</v>
      </c>
      <c r="M90" s="37">
        <f t="shared" si="56"/>
        <v>0</v>
      </c>
      <c r="N90" s="37">
        <v>0</v>
      </c>
      <c r="O90" s="37">
        <v>0</v>
      </c>
      <c r="P90" s="37">
        <v>0</v>
      </c>
      <c r="Q90" s="37">
        <v>0</v>
      </c>
      <c r="R90" s="37">
        <f t="shared" si="57"/>
        <v>0</v>
      </c>
      <c r="S90" s="37">
        <f t="shared" si="58"/>
        <v>0</v>
      </c>
      <c r="T90" s="37">
        <f t="shared" si="58"/>
        <v>0</v>
      </c>
      <c r="U90" s="37">
        <f t="shared" si="58"/>
        <v>0</v>
      </c>
      <c r="V90" s="37">
        <f t="shared" si="59"/>
        <v>0</v>
      </c>
      <c r="W90" s="38"/>
      <c r="X90" s="38"/>
      <c r="Y90" s="38"/>
      <c r="Z90" s="38"/>
      <c r="AA90" s="38"/>
    </row>
    <row r="91" spans="1:27" ht="20.25" hidden="1" customHeight="1">
      <c r="A91" s="35" t="s">
        <v>45</v>
      </c>
      <c r="B91" s="36" t="s">
        <v>52</v>
      </c>
      <c r="C91" s="37">
        <f t="shared" si="53"/>
        <v>601.20000000000005</v>
      </c>
      <c r="D91" s="37">
        <f t="shared" si="54"/>
        <v>0</v>
      </c>
      <c r="E91" s="37">
        <v>0</v>
      </c>
      <c r="F91" s="37">
        <v>0</v>
      </c>
      <c r="G91" s="37">
        <v>0</v>
      </c>
      <c r="H91" s="37">
        <f t="shared" si="55"/>
        <v>601.20000000000005</v>
      </c>
      <c r="I91" s="37">
        <v>600</v>
      </c>
      <c r="J91" s="37">
        <v>0</v>
      </c>
      <c r="K91" s="37">
        <v>1.2</v>
      </c>
      <c r="L91" s="37">
        <v>0</v>
      </c>
      <c r="M91" s="37">
        <f t="shared" si="56"/>
        <v>354.2</v>
      </c>
      <c r="N91" s="37">
        <v>353</v>
      </c>
      <c r="O91" s="37">
        <v>0</v>
      </c>
      <c r="P91" s="37">
        <v>1.2</v>
      </c>
      <c r="Q91" s="37">
        <v>0</v>
      </c>
      <c r="R91" s="37">
        <f t="shared" si="57"/>
        <v>247</v>
      </c>
      <c r="S91" s="37">
        <f t="shared" si="58"/>
        <v>247</v>
      </c>
      <c r="T91" s="37">
        <f t="shared" si="58"/>
        <v>0</v>
      </c>
      <c r="U91" s="37">
        <f t="shared" si="58"/>
        <v>0</v>
      </c>
      <c r="V91" s="37">
        <f t="shared" si="59"/>
        <v>0</v>
      </c>
      <c r="W91" s="38">
        <f t="shared" si="50"/>
        <v>0.58915502328675973</v>
      </c>
      <c r="X91" s="38">
        <f t="shared" si="51"/>
        <v>0.58833333333333337</v>
      </c>
      <c r="Y91" s="38"/>
      <c r="Z91" s="38">
        <f>P91/(G91+K91)</f>
        <v>1</v>
      </c>
      <c r="AA91" s="38"/>
    </row>
    <row r="92" spans="1:27" ht="15.75" hidden="1" customHeight="1">
      <c r="A92" s="35" t="s">
        <v>45</v>
      </c>
      <c r="B92" s="36" t="s">
        <v>53</v>
      </c>
      <c r="C92" s="37">
        <f t="shared" si="53"/>
        <v>1800</v>
      </c>
      <c r="D92" s="37">
        <f t="shared" si="54"/>
        <v>0</v>
      </c>
      <c r="E92" s="37">
        <v>0</v>
      </c>
      <c r="F92" s="37">
        <v>0</v>
      </c>
      <c r="G92" s="37">
        <v>0</v>
      </c>
      <c r="H92" s="37">
        <f t="shared" si="55"/>
        <v>1800</v>
      </c>
      <c r="I92" s="37">
        <v>1800</v>
      </c>
      <c r="J92" s="37">
        <v>0</v>
      </c>
      <c r="K92" s="37">
        <v>0</v>
      </c>
      <c r="L92" s="37">
        <v>0</v>
      </c>
      <c r="M92" s="37">
        <f t="shared" si="56"/>
        <v>951.8</v>
      </c>
      <c r="N92" s="37">
        <v>951.8</v>
      </c>
      <c r="O92" s="37">
        <v>0</v>
      </c>
      <c r="P92" s="37">
        <v>0</v>
      </c>
      <c r="Q92" s="37">
        <v>0</v>
      </c>
      <c r="R92" s="37">
        <f t="shared" si="57"/>
        <v>848.2</v>
      </c>
      <c r="S92" s="37">
        <f t="shared" si="58"/>
        <v>848.2</v>
      </c>
      <c r="T92" s="37">
        <f t="shared" si="58"/>
        <v>0</v>
      </c>
      <c r="U92" s="37">
        <f t="shared" si="58"/>
        <v>0</v>
      </c>
      <c r="V92" s="37">
        <f t="shared" si="59"/>
        <v>0</v>
      </c>
      <c r="W92" s="38">
        <f t="shared" si="50"/>
        <v>0.52877777777777779</v>
      </c>
      <c r="X92" s="38">
        <f t="shared" si="51"/>
        <v>0.52877777777777779</v>
      </c>
      <c r="Y92" s="38"/>
      <c r="Z92" s="38"/>
      <c r="AA92" s="38"/>
    </row>
    <row r="93" spans="1:27" ht="15.75" hidden="1" customHeight="1">
      <c r="A93" s="35" t="s">
        <v>45</v>
      </c>
      <c r="B93" s="36" t="s">
        <v>54</v>
      </c>
      <c r="C93" s="37">
        <f t="shared" si="53"/>
        <v>1038.8499999999999</v>
      </c>
      <c r="D93" s="37">
        <f t="shared" si="54"/>
        <v>0</v>
      </c>
      <c r="E93" s="37">
        <v>0</v>
      </c>
      <c r="F93" s="37">
        <v>0</v>
      </c>
      <c r="G93" s="37">
        <v>0</v>
      </c>
      <c r="H93" s="37">
        <f t="shared" si="55"/>
        <v>1038.8499999999999</v>
      </c>
      <c r="I93" s="37">
        <v>950</v>
      </c>
      <c r="J93" s="37">
        <v>0</v>
      </c>
      <c r="K93" s="37">
        <v>88.85</v>
      </c>
      <c r="L93" s="37">
        <v>0</v>
      </c>
      <c r="M93" s="37">
        <f t="shared" si="56"/>
        <v>649.08000000000004</v>
      </c>
      <c r="N93" s="37">
        <v>560</v>
      </c>
      <c r="O93" s="37">
        <v>0</v>
      </c>
      <c r="P93" s="37">
        <v>89.08</v>
      </c>
      <c r="Q93" s="37">
        <v>0</v>
      </c>
      <c r="R93" s="37">
        <f t="shared" si="57"/>
        <v>389.77</v>
      </c>
      <c r="S93" s="37">
        <f t="shared" si="58"/>
        <v>390</v>
      </c>
      <c r="T93" s="37">
        <f t="shared" si="58"/>
        <v>0</v>
      </c>
      <c r="U93" s="37">
        <f t="shared" si="58"/>
        <v>-0.23000000000000398</v>
      </c>
      <c r="V93" s="37">
        <f t="shared" si="59"/>
        <v>0</v>
      </c>
      <c r="W93" s="38">
        <f t="shared" si="50"/>
        <v>0.6248062761707659</v>
      </c>
      <c r="X93" s="38">
        <f t="shared" si="51"/>
        <v>0.58947368421052626</v>
      </c>
      <c r="Y93" s="38"/>
      <c r="Z93" s="38">
        <f>P93/(G93+K93)</f>
        <v>1.0025886325267306</v>
      </c>
      <c r="AA93" s="38"/>
    </row>
    <row r="94" spans="1:27" ht="15.75" hidden="1" customHeight="1">
      <c r="A94" s="35" t="s">
        <v>45</v>
      </c>
      <c r="B94" s="36" t="s">
        <v>55</v>
      </c>
      <c r="C94" s="37">
        <f t="shared" si="53"/>
        <v>600</v>
      </c>
      <c r="D94" s="37">
        <f t="shared" si="54"/>
        <v>0</v>
      </c>
      <c r="E94" s="37">
        <v>0</v>
      </c>
      <c r="F94" s="37">
        <v>0</v>
      </c>
      <c r="G94" s="37">
        <v>0</v>
      </c>
      <c r="H94" s="37">
        <f t="shared" si="55"/>
        <v>600</v>
      </c>
      <c r="I94" s="37">
        <v>600</v>
      </c>
      <c r="J94" s="37">
        <v>0</v>
      </c>
      <c r="K94" s="37">
        <v>0</v>
      </c>
      <c r="L94" s="37">
        <v>0</v>
      </c>
      <c r="M94" s="37">
        <f t="shared" si="56"/>
        <v>0</v>
      </c>
      <c r="N94" s="37">
        <v>0</v>
      </c>
      <c r="O94" s="37">
        <v>0</v>
      </c>
      <c r="P94" s="37">
        <v>0</v>
      </c>
      <c r="Q94" s="37">
        <v>0</v>
      </c>
      <c r="R94" s="37">
        <f t="shared" si="57"/>
        <v>600</v>
      </c>
      <c r="S94" s="37">
        <f t="shared" si="58"/>
        <v>600</v>
      </c>
      <c r="T94" s="37">
        <f t="shared" si="58"/>
        <v>0</v>
      </c>
      <c r="U94" s="37">
        <f t="shared" si="58"/>
        <v>0</v>
      </c>
      <c r="V94" s="37">
        <f t="shared" si="59"/>
        <v>0</v>
      </c>
      <c r="W94" s="38">
        <f t="shared" si="50"/>
        <v>0</v>
      </c>
      <c r="X94" s="38">
        <f t="shared" si="51"/>
        <v>0</v>
      </c>
      <c r="Y94" s="38"/>
      <c r="Z94" s="38"/>
      <c r="AA94" s="38"/>
    </row>
    <row r="95" spans="1:27" ht="15.75" hidden="1" customHeight="1">
      <c r="A95" s="35" t="s">
        <v>45</v>
      </c>
      <c r="B95" s="36" t="s">
        <v>56</v>
      </c>
      <c r="C95" s="37">
        <f t="shared" si="53"/>
        <v>1300</v>
      </c>
      <c r="D95" s="37">
        <f t="shared" si="54"/>
        <v>0</v>
      </c>
      <c r="E95" s="37">
        <v>0</v>
      </c>
      <c r="F95" s="37">
        <v>0</v>
      </c>
      <c r="G95" s="37">
        <v>0</v>
      </c>
      <c r="H95" s="37">
        <f t="shared" si="55"/>
        <v>1300</v>
      </c>
      <c r="I95" s="37">
        <v>1300</v>
      </c>
      <c r="J95" s="37">
        <v>0</v>
      </c>
      <c r="K95" s="37">
        <v>0</v>
      </c>
      <c r="L95" s="37">
        <v>0</v>
      </c>
      <c r="M95" s="37">
        <f t="shared" si="56"/>
        <v>0</v>
      </c>
      <c r="N95" s="37">
        <v>0</v>
      </c>
      <c r="O95" s="37">
        <v>0</v>
      </c>
      <c r="P95" s="37">
        <v>0</v>
      </c>
      <c r="Q95" s="37">
        <v>0</v>
      </c>
      <c r="R95" s="37">
        <f t="shared" si="57"/>
        <v>1300</v>
      </c>
      <c r="S95" s="37">
        <f t="shared" si="58"/>
        <v>1300</v>
      </c>
      <c r="T95" s="37">
        <f t="shared" si="58"/>
        <v>0</v>
      </c>
      <c r="U95" s="37">
        <f t="shared" si="58"/>
        <v>0</v>
      </c>
      <c r="V95" s="37">
        <f t="shared" si="59"/>
        <v>0</v>
      </c>
      <c r="W95" s="38">
        <f t="shared" si="50"/>
        <v>0</v>
      </c>
      <c r="X95" s="38">
        <f t="shared" si="51"/>
        <v>0</v>
      </c>
      <c r="Y95" s="38"/>
      <c r="Z95" s="38"/>
      <c r="AA95" s="38"/>
    </row>
    <row r="96" spans="1:27" ht="15.75" hidden="1" customHeight="1">
      <c r="A96" s="35" t="s">
        <v>45</v>
      </c>
      <c r="B96" s="36" t="s">
        <v>57</v>
      </c>
      <c r="C96" s="37">
        <f t="shared" si="53"/>
        <v>300</v>
      </c>
      <c r="D96" s="37">
        <f t="shared" si="54"/>
        <v>0</v>
      </c>
      <c r="E96" s="37">
        <v>0</v>
      </c>
      <c r="F96" s="37">
        <v>0</v>
      </c>
      <c r="G96" s="37">
        <v>0</v>
      </c>
      <c r="H96" s="37">
        <f t="shared" si="55"/>
        <v>300</v>
      </c>
      <c r="I96" s="37">
        <v>300</v>
      </c>
      <c r="J96" s="37">
        <v>0</v>
      </c>
      <c r="K96" s="37">
        <v>0</v>
      </c>
      <c r="L96" s="37">
        <v>0</v>
      </c>
      <c r="M96" s="37">
        <f t="shared" si="56"/>
        <v>0</v>
      </c>
      <c r="N96" s="37">
        <v>0</v>
      </c>
      <c r="O96" s="37">
        <v>0</v>
      </c>
      <c r="P96" s="37">
        <v>0</v>
      </c>
      <c r="Q96" s="37">
        <v>0</v>
      </c>
      <c r="R96" s="37">
        <f t="shared" si="57"/>
        <v>300</v>
      </c>
      <c r="S96" s="37">
        <f t="shared" si="58"/>
        <v>300</v>
      </c>
      <c r="T96" s="37">
        <f t="shared" si="58"/>
        <v>0</v>
      </c>
      <c r="U96" s="37">
        <f t="shared" si="58"/>
        <v>0</v>
      </c>
      <c r="V96" s="37">
        <f t="shared" si="59"/>
        <v>0</v>
      </c>
      <c r="W96" s="38">
        <f t="shared" si="50"/>
        <v>0</v>
      </c>
      <c r="X96" s="38">
        <f t="shared" si="51"/>
        <v>0</v>
      </c>
      <c r="Y96" s="38"/>
      <c r="Z96" s="38"/>
      <c r="AA96" s="38"/>
    </row>
    <row r="97" spans="1:27" ht="21" hidden="1">
      <c r="A97" s="35" t="s">
        <v>45</v>
      </c>
      <c r="B97" s="36" t="s">
        <v>58</v>
      </c>
      <c r="C97" s="37">
        <f t="shared" si="53"/>
        <v>279</v>
      </c>
      <c r="D97" s="37">
        <f t="shared" si="54"/>
        <v>0</v>
      </c>
      <c r="E97" s="37">
        <v>0</v>
      </c>
      <c r="F97" s="37">
        <v>0</v>
      </c>
      <c r="G97" s="37">
        <v>0</v>
      </c>
      <c r="H97" s="37">
        <f t="shared" si="55"/>
        <v>279</v>
      </c>
      <c r="I97" s="37">
        <v>279</v>
      </c>
      <c r="J97" s="37">
        <v>0</v>
      </c>
      <c r="K97" s="37">
        <v>0</v>
      </c>
      <c r="L97" s="37">
        <v>0</v>
      </c>
      <c r="M97" s="37">
        <f t="shared" si="56"/>
        <v>154.98000000000002</v>
      </c>
      <c r="N97" s="37">
        <v>154.98000000000002</v>
      </c>
      <c r="O97" s="37">
        <v>0</v>
      </c>
      <c r="P97" s="37">
        <v>0</v>
      </c>
      <c r="Q97" s="37">
        <v>0</v>
      </c>
      <c r="R97" s="37">
        <f t="shared" si="57"/>
        <v>124.01999999999998</v>
      </c>
      <c r="S97" s="37">
        <f t="shared" si="58"/>
        <v>124.01999999999998</v>
      </c>
      <c r="T97" s="37">
        <f t="shared" si="58"/>
        <v>0</v>
      </c>
      <c r="U97" s="37">
        <f t="shared" si="58"/>
        <v>0</v>
      </c>
      <c r="V97" s="37">
        <f t="shared" si="59"/>
        <v>0</v>
      </c>
      <c r="W97" s="38">
        <f t="shared" si="50"/>
        <v>0.55548387096774199</v>
      </c>
      <c r="X97" s="38">
        <f t="shared" si="51"/>
        <v>0.55548387096774199</v>
      </c>
      <c r="Y97" s="38"/>
      <c r="Z97" s="38"/>
      <c r="AA97" s="38"/>
    </row>
    <row r="98" spans="1:27" ht="18.75" hidden="1" customHeight="1">
      <c r="A98" s="35" t="s">
        <v>45</v>
      </c>
      <c r="B98" s="36" t="s">
        <v>59</v>
      </c>
      <c r="C98" s="37">
        <f t="shared" si="53"/>
        <v>1245</v>
      </c>
      <c r="D98" s="37">
        <f t="shared" si="54"/>
        <v>0</v>
      </c>
      <c r="E98" s="37">
        <v>0</v>
      </c>
      <c r="F98" s="37">
        <v>0</v>
      </c>
      <c r="G98" s="37">
        <v>0</v>
      </c>
      <c r="H98" s="37">
        <f t="shared" si="55"/>
        <v>1245</v>
      </c>
      <c r="I98" s="37">
        <v>1240</v>
      </c>
      <c r="J98" s="37">
        <v>0</v>
      </c>
      <c r="K98" s="37">
        <v>5</v>
      </c>
      <c r="L98" s="37">
        <v>0</v>
      </c>
      <c r="M98" s="37">
        <f t="shared" si="56"/>
        <v>255</v>
      </c>
      <c r="N98" s="37">
        <v>250</v>
      </c>
      <c r="O98" s="37">
        <v>0</v>
      </c>
      <c r="P98" s="37">
        <v>5</v>
      </c>
      <c r="Q98" s="37">
        <v>0</v>
      </c>
      <c r="R98" s="37">
        <f t="shared" si="57"/>
        <v>990</v>
      </c>
      <c r="S98" s="37">
        <f t="shared" si="58"/>
        <v>990</v>
      </c>
      <c r="T98" s="37">
        <f t="shared" si="58"/>
        <v>0</v>
      </c>
      <c r="U98" s="37">
        <f t="shared" si="58"/>
        <v>0</v>
      </c>
      <c r="V98" s="37">
        <f t="shared" si="59"/>
        <v>0</v>
      </c>
      <c r="W98" s="38">
        <f t="shared" si="50"/>
        <v>0.20481927710843373</v>
      </c>
      <c r="X98" s="38">
        <f t="shared" si="51"/>
        <v>0.20161290322580644</v>
      </c>
      <c r="Y98" s="38"/>
      <c r="Z98" s="38">
        <f>P98/(G98+K98)</f>
        <v>1</v>
      </c>
      <c r="AA98" s="38"/>
    </row>
    <row r="99" spans="1:27" ht="22.5" hidden="1" customHeight="1">
      <c r="A99" s="35" t="s">
        <v>45</v>
      </c>
      <c r="B99" s="36" t="s">
        <v>60</v>
      </c>
      <c r="C99" s="37">
        <f t="shared" si="53"/>
        <v>12500</v>
      </c>
      <c r="D99" s="37">
        <f t="shared" si="54"/>
        <v>0</v>
      </c>
      <c r="E99" s="37">
        <v>0</v>
      </c>
      <c r="F99" s="37">
        <v>0</v>
      </c>
      <c r="G99" s="37">
        <v>0</v>
      </c>
      <c r="H99" s="37">
        <f t="shared" si="55"/>
        <v>12500</v>
      </c>
      <c r="I99" s="37">
        <v>12500</v>
      </c>
      <c r="J99" s="37">
        <v>0</v>
      </c>
      <c r="K99" s="37">
        <v>0</v>
      </c>
      <c r="L99" s="37">
        <v>0</v>
      </c>
      <c r="M99" s="37">
        <f t="shared" si="56"/>
        <v>205.5</v>
      </c>
      <c r="N99" s="37">
        <v>205.5</v>
      </c>
      <c r="O99" s="37">
        <v>0</v>
      </c>
      <c r="P99" s="37">
        <v>0</v>
      </c>
      <c r="Q99" s="37">
        <v>0</v>
      </c>
      <c r="R99" s="37">
        <f t="shared" si="57"/>
        <v>12294.5</v>
      </c>
      <c r="S99" s="37">
        <f t="shared" si="58"/>
        <v>12294.5</v>
      </c>
      <c r="T99" s="37">
        <f t="shared" si="58"/>
        <v>0</v>
      </c>
      <c r="U99" s="37">
        <f t="shared" si="58"/>
        <v>0</v>
      </c>
      <c r="V99" s="37">
        <f t="shared" si="59"/>
        <v>0</v>
      </c>
      <c r="W99" s="38">
        <f t="shared" si="50"/>
        <v>1.644E-2</v>
      </c>
      <c r="X99" s="38">
        <f t="shared" si="51"/>
        <v>1.644E-2</v>
      </c>
      <c r="Y99" s="38"/>
      <c r="Z99" s="38"/>
      <c r="AA99" s="38"/>
    </row>
    <row r="100" spans="1:27" s="12" customFormat="1" ht="15.75" customHeight="1">
      <c r="A100" s="31" t="s">
        <v>67</v>
      </c>
      <c r="B100" s="32" t="s">
        <v>68</v>
      </c>
      <c r="C100" s="33">
        <f>+C101+C102</f>
        <v>32097</v>
      </c>
      <c r="D100" s="33">
        <f t="shared" ref="D100:V100" si="60">+D101+D102</f>
        <v>79</v>
      </c>
      <c r="E100" s="33">
        <f t="shared" si="60"/>
        <v>79</v>
      </c>
      <c r="F100" s="33">
        <f t="shared" si="60"/>
        <v>0</v>
      </c>
      <c r="G100" s="33">
        <f t="shared" si="60"/>
        <v>0</v>
      </c>
      <c r="H100" s="33">
        <f t="shared" si="60"/>
        <v>32018</v>
      </c>
      <c r="I100" s="33">
        <f t="shared" si="60"/>
        <v>18373</v>
      </c>
      <c r="J100" s="33">
        <f t="shared" si="60"/>
        <v>3050</v>
      </c>
      <c r="K100" s="33">
        <f t="shared" si="60"/>
        <v>0</v>
      </c>
      <c r="L100" s="33">
        <f t="shared" si="60"/>
        <v>10595</v>
      </c>
      <c r="M100" s="33">
        <f t="shared" si="60"/>
        <v>18182.927</v>
      </c>
      <c r="N100" s="33">
        <f t="shared" si="60"/>
        <v>6073.9269999999997</v>
      </c>
      <c r="O100" s="33">
        <f t="shared" si="60"/>
        <v>3050</v>
      </c>
      <c r="P100" s="33">
        <f t="shared" si="60"/>
        <v>0</v>
      </c>
      <c r="Q100" s="33">
        <f t="shared" si="60"/>
        <v>9059</v>
      </c>
      <c r="R100" s="33">
        <f t="shared" si="60"/>
        <v>13914.073</v>
      </c>
      <c r="S100" s="33">
        <f t="shared" si="60"/>
        <v>12378.073</v>
      </c>
      <c r="T100" s="33">
        <f t="shared" si="60"/>
        <v>0</v>
      </c>
      <c r="U100" s="33">
        <f t="shared" si="60"/>
        <v>0</v>
      </c>
      <c r="V100" s="33">
        <f t="shared" si="60"/>
        <v>1536</v>
      </c>
      <c r="W100" s="34">
        <f>M100/C100</f>
        <v>0.56649926784434679</v>
      </c>
      <c r="X100" s="34">
        <f>N100/(E100+I100)</f>
        <v>0.3291744526338608</v>
      </c>
      <c r="Y100" s="34">
        <f>O100/(F100+J100)</f>
        <v>1</v>
      </c>
      <c r="Z100" s="34"/>
      <c r="AA100" s="34">
        <f>Q100/L100</f>
        <v>0.85502595563945261</v>
      </c>
    </row>
    <row r="101" spans="1:27" ht="18.75" customHeight="1">
      <c r="A101" s="35" t="s">
        <v>42</v>
      </c>
      <c r="B101" s="36" t="s">
        <v>43</v>
      </c>
      <c r="C101" s="37">
        <f>+D101+H101</f>
        <v>20774</v>
      </c>
      <c r="D101" s="37">
        <f>SUM(E101:G101)</f>
        <v>79</v>
      </c>
      <c r="E101" s="37">
        <v>79</v>
      </c>
      <c r="F101" s="37">
        <v>0</v>
      </c>
      <c r="G101" s="37">
        <v>0</v>
      </c>
      <c r="H101" s="37">
        <f>SUM(I101:L101)</f>
        <v>20695</v>
      </c>
      <c r="I101" s="37">
        <v>7050</v>
      </c>
      <c r="J101" s="37">
        <v>3050</v>
      </c>
      <c r="K101" s="37">
        <v>0</v>
      </c>
      <c r="L101" s="37">
        <v>10595</v>
      </c>
      <c r="M101" s="37">
        <f>SUM(N101:Q101)</f>
        <v>16948</v>
      </c>
      <c r="N101" s="37">
        <v>4839</v>
      </c>
      <c r="O101" s="37">
        <v>3050</v>
      </c>
      <c r="P101" s="37">
        <v>0</v>
      </c>
      <c r="Q101" s="37">
        <v>9059</v>
      </c>
      <c r="R101" s="37">
        <f>SUM(S101:V101)</f>
        <v>3826</v>
      </c>
      <c r="S101" s="37">
        <f>(E101+I101)-N101</f>
        <v>2290</v>
      </c>
      <c r="T101" s="37">
        <f>(F101+J101)-O101</f>
        <v>0</v>
      </c>
      <c r="U101" s="37">
        <f>(G101+K101)-P101</f>
        <v>0</v>
      </c>
      <c r="V101" s="37">
        <f>L101-Q101</f>
        <v>1536</v>
      </c>
      <c r="W101" s="38">
        <f t="shared" ref="W101:W116" si="61">M101/C101</f>
        <v>0.81582747665350919</v>
      </c>
      <c r="X101" s="38">
        <f t="shared" ref="X101:X116" si="62">N101/(E101+I101)</f>
        <v>0.67877682704446629</v>
      </c>
      <c r="Y101" s="38">
        <f>O101/(F101+J101)</f>
        <v>1</v>
      </c>
      <c r="Z101" s="38"/>
      <c r="AA101" s="38">
        <f>Q101/L101</f>
        <v>0.85502595563945261</v>
      </c>
    </row>
    <row r="102" spans="1:27" ht="15.75" customHeight="1">
      <c r="A102" s="35" t="s">
        <v>42</v>
      </c>
      <c r="B102" s="36" t="s">
        <v>44</v>
      </c>
      <c r="C102" s="37">
        <f t="shared" ref="C102:V102" si="63">SUM(C103:C117)</f>
        <v>11323</v>
      </c>
      <c r="D102" s="37">
        <f t="shared" si="63"/>
        <v>0</v>
      </c>
      <c r="E102" s="37">
        <f t="shared" si="63"/>
        <v>0</v>
      </c>
      <c r="F102" s="37">
        <f t="shared" si="63"/>
        <v>0</v>
      </c>
      <c r="G102" s="37">
        <f t="shared" si="63"/>
        <v>0</v>
      </c>
      <c r="H102" s="37">
        <f t="shared" si="63"/>
        <v>11323</v>
      </c>
      <c r="I102" s="37">
        <f t="shared" si="63"/>
        <v>11323</v>
      </c>
      <c r="J102" s="37">
        <f t="shared" si="63"/>
        <v>0</v>
      </c>
      <c r="K102" s="37">
        <f t="shared" si="63"/>
        <v>0</v>
      </c>
      <c r="L102" s="37">
        <f t="shared" si="63"/>
        <v>0</v>
      </c>
      <c r="M102" s="37">
        <f t="shared" si="63"/>
        <v>1234.9270000000001</v>
      </c>
      <c r="N102" s="37">
        <f t="shared" si="63"/>
        <v>1234.9270000000001</v>
      </c>
      <c r="O102" s="37">
        <f t="shared" si="63"/>
        <v>0</v>
      </c>
      <c r="P102" s="37">
        <f t="shared" si="63"/>
        <v>0</v>
      </c>
      <c r="Q102" s="37">
        <f t="shared" si="63"/>
        <v>0</v>
      </c>
      <c r="R102" s="37">
        <f t="shared" si="63"/>
        <v>10088.073</v>
      </c>
      <c r="S102" s="37">
        <f t="shared" si="63"/>
        <v>10088.073</v>
      </c>
      <c r="T102" s="37">
        <f t="shared" si="63"/>
        <v>0</v>
      </c>
      <c r="U102" s="37">
        <f t="shared" si="63"/>
        <v>0</v>
      </c>
      <c r="V102" s="37">
        <f t="shared" si="63"/>
        <v>0</v>
      </c>
      <c r="W102" s="38">
        <f t="shared" si="61"/>
        <v>0.10906358738850129</v>
      </c>
      <c r="X102" s="38">
        <f t="shared" si="62"/>
        <v>0.10906358738850129</v>
      </c>
      <c r="Y102" s="38"/>
      <c r="Z102" s="38"/>
      <c r="AA102" s="38"/>
    </row>
    <row r="103" spans="1:27" ht="15.75" hidden="1" customHeight="1">
      <c r="A103" s="35" t="s">
        <v>45</v>
      </c>
      <c r="B103" s="36" t="s">
        <v>46</v>
      </c>
      <c r="C103" s="37">
        <f t="shared" ref="C103:C117" si="64">+D103+H103</f>
        <v>3700</v>
      </c>
      <c r="D103" s="37">
        <f t="shared" ref="D103:D117" si="65">SUM(E103:G103)</f>
        <v>0</v>
      </c>
      <c r="E103" s="37">
        <v>0</v>
      </c>
      <c r="F103" s="37">
        <v>0</v>
      </c>
      <c r="G103" s="37">
        <v>0</v>
      </c>
      <c r="H103" s="37">
        <f t="shared" ref="H103:H117" si="66">SUM(I103:L103)</f>
        <v>3700</v>
      </c>
      <c r="I103" s="37">
        <v>3700</v>
      </c>
      <c r="J103" s="37">
        <v>0</v>
      </c>
      <c r="K103" s="37">
        <v>0</v>
      </c>
      <c r="L103" s="37">
        <v>0</v>
      </c>
      <c r="M103" s="37">
        <f t="shared" ref="M103:M117" si="67">SUM(N103:Q103)</f>
        <v>805.18299999999999</v>
      </c>
      <c r="N103" s="37">
        <v>805.18299999999999</v>
      </c>
      <c r="O103" s="37">
        <v>0</v>
      </c>
      <c r="P103" s="37">
        <v>0</v>
      </c>
      <c r="Q103" s="37">
        <v>0</v>
      </c>
      <c r="R103" s="37">
        <f t="shared" ref="R103:R117" si="68">SUM(S103:V103)</f>
        <v>2894.817</v>
      </c>
      <c r="S103" s="37">
        <f t="shared" ref="S103:U117" si="69">(E103+I103)-N103</f>
        <v>2894.817</v>
      </c>
      <c r="T103" s="37">
        <f t="shared" si="69"/>
        <v>0</v>
      </c>
      <c r="U103" s="37">
        <f t="shared" si="69"/>
        <v>0</v>
      </c>
      <c r="V103" s="37">
        <f t="shared" ref="V103:V117" si="70">L103-Q103</f>
        <v>0</v>
      </c>
      <c r="W103" s="38">
        <f t="shared" si="61"/>
        <v>0.21761702702702704</v>
      </c>
      <c r="X103" s="38">
        <f t="shared" si="62"/>
        <v>0.21761702702702704</v>
      </c>
      <c r="Y103" s="38"/>
      <c r="Z103" s="38"/>
      <c r="AA103" s="38"/>
    </row>
    <row r="104" spans="1:27" ht="15.75" hidden="1" customHeight="1">
      <c r="A104" s="35" t="s">
        <v>45</v>
      </c>
      <c r="B104" s="36" t="s">
        <v>47</v>
      </c>
      <c r="C104" s="37">
        <f t="shared" si="64"/>
        <v>2580</v>
      </c>
      <c r="D104" s="37">
        <f t="shared" si="65"/>
        <v>0</v>
      </c>
      <c r="E104" s="37">
        <v>0</v>
      </c>
      <c r="F104" s="37">
        <v>0</v>
      </c>
      <c r="G104" s="37">
        <v>0</v>
      </c>
      <c r="H104" s="37">
        <f t="shared" si="66"/>
        <v>2580</v>
      </c>
      <c r="I104" s="37">
        <v>2580</v>
      </c>
      <c r="J104" s="37">
        <v>0</v>
      </c>
      <c r="K104" s="37">
        <v>0</v>
      </c>
      <c r="L104" s="37">
        <v>0</v>
      </c>
      <c r="M104" s="37">
        <f t="shared" si="67"/>
        <v>73.2</v>
      </c>
      <c r="N104" s="37">
        <v>73.2</v>
      </c>
      <c r="O104" s="37">
        <v>0</v>
      </c>
      <c r="P104" s="37">
        <v>0</v>
      </c>
      <c r="Q104" s="37">
        <v>0</v>
      </c>
      <c r="R104" s="37">
        <f t="shared" si="68"/>
        <v>2506.8000000000002</v>
      </c>
      <c r="S104" s="37">
        <f t="shared" si="69"/>
        <v>2506.8000000000002</v>
      </c>
      <c r="T104" s="37">
        <f t="shared" si="69"/>
        <v>0</v>
      </c>
      <c r="U104" s="37">
        <f t="shared" si="69"/>
        <v>0</v>
      </c>
      <c r="V104" s="37">
        <f t="shared" si="70"/>
        <v>0</v>
      </c>
      <c r="W104" s="38">
        <f t="shared" si="61"/>
        <v>2.8372093023255815E-2</v>
      </c>
      <c r="X104" s="38">
        <f t="shared" si="62"/>
        <v>2.8372093023255815E-2</v>
      </c>
      <c r="Y104" s="38"/>
      <c r="Z104" s="38"/>
      <c r="AA104" s="38"/>
    </row>
    <row r="105" spans="1:27" ht="15.75" hidden="1" customHeight="1">
      <c r="A105" s="35" t="s">
        <v>45</v>
      </c>
      <c r="B105" s="36" t="s">
        <v>48</v>
      </c>
      <c r="C105" s="37">
        <f t="shared" si="64"/>
        <v>330</v>
      </c>
      <c r="D105" s="37">
        <f t="shared" si="65"/>
        <v>0</v>
      </c>
      <c r="E105" s="37">
        <v>0</v>
      </c>
      <c r="F105" s="37">
        <v>0</v>
      </c>
      <c r="G105" s="37">
        <v>0</v>
      </c>
      <c r="H105" s="37">
        <f t="shared" si="66"/>
        <v>330</v>
      </c>
      <c r="I105" s="37">
        <v>330</v>
      </c>
      <c r="J105" s="37">
        <v>0</v>
      </c>
      <c r="K105" s="37">
        <v>0</v>
      </c>
      <c r="L105" s="37">
        <v>0</v>
      </c>
      <c r="M105" s="37">
        <f t="shared" si="67"/>
        <v>0</v>
      </c>
      <c r="N105" s="37">
        <v>0</v>
      </c>
      <c r="O105" s="37">
        <v>0</v>
      </c>
      <c r="P105" s="37">
        <v>0</v>
      </c>
      <c r="Q105" s="37">
        <v>0</v>
      </c>
      <c r="R105" s="37">
        <f t="shared" si="68"/>
        <v>330</v>
      </c>
      <c r="S105" s="37">
        <f t="shared" si="69"/>
        <v>330</v>
      </c>
      <c r="T105" s="37">
        <f t="shared" si="69"/>
        <v>0</v>
      </c>
      <c r="U105" s="37">
        <f t="shared" si="69"/>
        <v>0</v>
      </c>
      <c r="V105" s="37">
        <f t="shared" si="70"/>
        <v>0</v>
      </c>
      <c r="W105" s="38">
        <f t="shared" si="61"/>
        <v>0</v>
      </c>
      <c r="X105" s="38">
        <f t="shared" si="62"/>
        <v>0</v>
      </c>
      <c r="Y105" s="38"/>
      <c r="Z105" s="38"/>
      <c r="AA105" s="38"/>
    </row>
    <row r="106" spans="1:27" ht="24" hidden="1" customHeight="1">
      <c r="A106" s="35" t="s">
        <v>45</v>
      </c>
      <c r="B106" s="36" t="s">
        <v>49</v>
      </c>
      <c r="C106" s="37">
        <f t="shared" si="64"/>
        <v>330</v>
      </c>
      <c r="D106" s="37">
        <f t="shared" si="65"/>
        <v>0</v>
      </c>
      <c r="E106" s="37">
        <v>0</v>
      </c>
      <c r="F106" s="37">
        <v>0</v>
      </c>
      <c r="G106" s="37">
        <v>0</v>
      </c>
      <c r="H106" s="37">
        <f t="shared" si="66"/>
        <v>330</v>
      </c>
      <c r="I106" s="37">
        <v>330</v>
      </c>
      <c r="J106" s="37">
        <v>0</v>
      </c>
      <c r="K106" s="37">
        <v>0</v>
      </c>
      <c r="L106" s="37">
        <v>0</v>
      </c>
      <c r="M106" s="37">
        <f t="shared" si="67"/>
        <v>0</v>
      </c>
      <c r="N106" s="37">
        <v>0</v>
      </c>
      <c r="O106" s="37">
        <v>0</v>
      </c>
      <c r="P106" s="37">
        <v>0</v>
      </c>
      <c r="Q106" s="37">
        <v>0</v>
      </c>
      <c r="R106" s="37">
        <f t="shared" si="68"/>
        <v>330</v>
      </c>
      <c r="S106" s="37">
        <f t="shared" si="69"/>
        <v>330</v>
      </c>
      <c r="T106" s="37">
        <f t="shared" si="69"/>
        <v>0</v>
      </c>
      <c r="U106" s="37">
        <f t="shared" si="69"/>
        <v>0</v>
      </c>
      <c r="V106" s="37">
        <f t="shared" si="70"/>
        <v>0</v>
      </c>
      <c r="W106" s="38">
        <f t="shared" si="61"/>
        <v>0</v>
      </c>
      <c r="X106" s="38">
        <f t="shared" si="62"/>
        <v>0</v>
      </c>
      <c r="Y106" s="38"/>
      <c r="Z106" s="38"/>
      <c r="AA106" s="38"/>
    </row>
    <row r="107" spans="1:27" ht="25.5" hidden="1" customHeight="1">
      <c r="A107" s="35" t="s">
        <v>45</v>
      </c>
      <c r="B107" s="36" t="s">
        <v>50</v>
      </c>
      <c r="C107" s="37">
        <f t="shared" si="64"/>
        <v>200</v>
      </c>
      <c r="D107" s="37">
        <f t="shared" si="65"/>
        <v>0</v>
      </c>
      <c r="E107" s="37">
        <v>0</v>
      </c>
      <c r="F107" s="37">
        <v>0</v>
      </c>
      <c r="G107" s="37">
        <v>0</v>
      </c>
      <c r="H107" s="37">
        <f t="shared" si="66"/>
        <v>200</v>
      </c>
      <c r="I107" s="37">
        <v>200</v>
      </c>
      <c r="J107" s="37">
        <v>0</v>
      </c>
      <c r="K107" s="37">
        <v>0</v>
      </c>
      <c r="L107" s="37">
        <v>0</v>
      </c>
      <c r="M107" s="37">
        <f t="shared" si="67"/>
        <v>0</v>
      </c>
      <c r="N107" s="37">
        <v>0</v>
      </c>
      <c r="O107" s="37">
        <v>0</v>
      </c>
      <c r="P107" s="37">
        <v>0</v>
      </c>
      <c r="Q107" s="37">
        <v>0</v>
      </c>
      <c r="R107" s="37">
        <f t="shared" si="68"/>
        <v>200</v>
      </c>
      <c r="S107" s="37">
        <f t="shared" si="69"/>
        <v>200</v>
      </c>
      <c r="T107" s="37">
        <f t="shared" si="69"/>
        <v>0</v>
      </c>
      <c r="U107" s="37">
        <f t="shared" si="69"/>
        <v>0</v>
      </c>
      <c r="V107" s="37">
        <f t="shared" si="70"/>
        <v>0</v>
      </c>
      <c r="W107" s="38">
        <f t="shared" si="61"/>
        <v>0</v>
      </c>
      <c r="X107" s="38">
        <f t="shared" si="62"/>
        <v>0</v>
      </c>
      <c r="Y107" s="38"/>
      <c r="Z107" s="38"/>
      <c r="AA107" s="38"/>
    </row>
    <row r="108" spans="1:27" ht="26.25" hidden="1" customHeight="1">
      <c r="A108" s="35" t="s">
        <v>45</v>
      </c>
      <c r="B108" s="36" t="s">
        <v>51</v>
      </c>
      <c r="C108" s="37">
        <f t="shared" si="64"/>
        <v>0</v>
      </c>
      <c r="D108" s="37">
        <f t="shared" si="65"/>
        <v>0</v>
      </c>
      <c r="E108" s="37">
        <v>0</v>
      </c>
      <c r="F108" s="37">
        <v>0</v>
      </c>
      <c r="G108" s="37">
        <v>0</v>
      </c>
      <c r="H108" s="37">
        <f t="shared" si="66"/>
        <v>0</v>
      </c>
      <c r="I108" s="37">
        <v>0</v>
      </c>
      <c r="J108" s="37">
        <v>0</v>
      </c>
      <c r="K108" s="37">
        <v>0</v>
      </c>
      <c r="L108" s="37">
        <v>0</v>
      </c>
      <c r="M108" s="37">
        <f t="shared" si="67"/>
        <v>0</v>
      </c>
      <c r="N108" s="37">
        <v>0</v>
      </c>
      <c r="O108" s="37">
        <v>0</v>
      </c>
      <c r="P108" s="37">
        <v>0</v>
      </c>
      <c r="Q108" s="37">
        <v>0</v>
      </c>
      <c r="R108" s="37">
        <f t="shared" si="68"/>
        <v>0</v>
      </c>
      <c r="S108" s="37">
        <f t="shared" si="69"/>
        <v>0</v>
      </c>
      <c r="T108" s="37">
        <f t="shared" si="69"/>
        <v>0</v>
      </c>
      <c r="U108" s="37">
        <f t="shared" si="69"/>
        <v>0</v>
      </c>
      <c r="V108" s="37">
        <f t="shared" si="70"/>
        <v>0</v>
      </c>
      <c r="W108" s="38"/>
      <c r="X108" s="38"/>
      <c r="Y108" s="38"/>
      <c r="Z108" s="38"/>
      <c r="AA108" s="38"/>
    </row>
    <row r="109" spans="1:27" ht="20.25" hidden="1" customHeight="1">
      <c r="A109" s="35" t="s">
        <v>45</v>
      </c>
      <c r="B109" s="36" t="s">
        <v>52</v>
      </c>
      <c r="C109" s="37">
        <f t="shared" si="64"/>
        <v>440</v>
      </c>
      <c r="D109" s="37">
        <f t="shared" si="65"/>
        <v>0</v>
      </c>
      <c r="E109" s="37">
        <v>0</v>
      </c>
      <c r="F109" s="37">
        <v>0</v>
      </c>
      <c r="G109" s="37">
        <v>0</v>
      </c>
      <c r="H109" s="37">
        <f t="shared" si="66"/>
        <v>440</v>
      </c>
      <c r="I109" s="37">
        <v>440</v>
      </c>
      <c r="J109" s="37">
        <v>0</v>
      </c>
      <c r="K109" s="37">
        <v>0</v>
      </c>
      <c r="L109" s="37">
        <v>0</v>
      </c>
      <c r="M109" s="37">
        <f t="shared" si="67"/>
        <v>79.134</v>
      </c>
      <c r="N109" s="37">
        <v>79.134</v>
      </c>
      <c r="O109" s="37">
        <v>0</v>
      </c>
      <c r="P109" s="37">
        <v>0</v>
      </c>
      <c r="Q109" s="37">
        <v>0</v>
      </c>
      <c r="R109" s="37">
        <f t="shared" si="68"/>
        <v>360.86599999999999</v>
      </c>
      <c r="S109" s="37">
        <f t="shared" si="69"/>
        <v>360.86599999999999</v>
      </c>
      <c r="T109" s="37">
        <f t="shared" si="69"/>
        <v>0</v>
      </c>
      <c r="U109" s="37">
        <f t="shared" si="69"/>
        <v>0</v>
      </c>
      <c r="V109" s="37">
        <f t="shared" si="70"/>
        <v>0</v>
      </c>
      <c r="W109" s="38">
        <f t="shared" si="61"/>
        <v>0.17985000000000001</v>
      </c>
      <c r="X109" s="38">
        <f t="shared" si="62"/>
        <v>0.17985000000000001</v>
      </c>
      <c r="Y109" s="38"/>
      <c r="Z109" s="38"/>
      <c r="AA109" s="38"/>
    </row>
    <row r="110" spans="1:27" ht="15.75" hidden="1" customHeight="1">
      <c r="A110" s="35" t="s">
        <v>45</v>
      </c>
      <c r="B110" s="36" t="s">
        <v>53</v>
      </c>
      <c r="C110" s="37">
        <f t="shared" si="64"/>
        <v>1320</v>
      </c>
      <c r="D110" s="37">
        <f t="shared" si="65"/>
        <v>0</v>
      </c>
      <c r="E110" s="37">
        <v>0</v>
      </c>
      <c r="F110" s="37">
        <v>0</v>
      </c>
      <c r="G110" s="37">
        <v>0</v>
      </c>
      <c r="H110" s="37">
        <f t="shared" si="66"/>
        <v>1320</v>
      </c>
      <c r="I110" s="37">
        <v>1320</v>
      </c>
      <c r="J110" s="37">
        <v>0</v>
      </c>
      <c r="K110" s="37">
        <v>0</v>
      </c>
      <c r="L110" s="37">
        <v>0</v>
      </c>
      <c r="M110" s="37">
        <f t="shared" si="67"/>
        <v>163.41</v>
      </c>
      <c r="N110" s="37">
        <v>163.41</v>
      </c>
      <c r="O110" s="37">
        <v>0</v>
      </c>
      <c r="P110" s="37">
        <v>0</v>
      </c>
      <c r="Q110" s="37">
        <v>0</v>
      </c>
      <c r="R110" s="37">
        <f t="shared" si="68"/>
        <v>1156.5899999999999</v>
      </c>
      <c r="S110" s="37">
        <f t="shared" si="69"/>
        <v>1156.5899999999999</v>
      </c>
      <c r="T110" s="37">
        <f t="shared" si="69"/>
        <v>0</v>
      </c>
      <c r="U110" s="37">
        <f t="shared" si="69"/>
        <v>0</v>
      </c>
      <c r="V110" s="37">
        <f t="shared" si="70"/>
        <v>0</v>
      </c>
      <c r="W110" s="38">
        <f t="shared" si="61"/>
        <v>0.12379545454545454</v>
      </c>
      <c r="X110" s="38">
        <f t="shared" si="62"/>
        <v>0.12379545454545454</v>
      </c>
      <c r="Y110" s="38"/>
      <c r="Z110" s="38"/>
      <c r="AA110" s="38"/>
    </row>
    <row r="111" spans="1:27" ht="15.75" hidden="1" customHeight="1">
      <c r="A111" s="35" t="s">
        <v>45</v>
      </c>
      <c r="B111" s="36" t="s">
        <v>54</v>
      </c>
      <c r="C111" s="37">
        <f t="shared" si="64"/>
        <v>726</v>
      </c>
      <c r="D111" s="37">
        <f t="shared" si="65"/>
        <v>0</v>
      </c>
      <c r="E111" s="37">
        <v>0</v>
      </c>
      <c r="F111" s="37">
        <v>0</v>
      </c>
      <c r="G111" s="37">
        <v>0</v>
      </c>
      <c r="H111" s="37">
        <f t="shared" si="66"/>
        <v>726</v>
      </c>
      <c r="I111" s="37">
        <v>726</v>
      </c>
      <c r="J111" s="37">
        <v>0</v>
      </c>
      <c r="K111" s="37">
        <v>0</v>
      </c>
      <c r="L111" s="37">
        <v>0</v>
      </c>
      <c r="M111" s="37">
        <f t="shared" si="67"/>
        <v>40</v>
      </c>
      <c r="N111" s="37">
        <v>40</v>
      </c>
      <c r="O111" s="37">
        <v>0</v>
      </c>
      <c r="P111" s="37">
        <v>0</v>
      </c>
      <c r="Q111" s="37">
        <v>0</v>
      </c>
      <c r="R111" s="37">
        <f t="shared" si="68"/>
        <v>686</v>
      </c>
      <c r="S111" s="37">
        <f t="shared" si="69"/>
        <v>686</v>
      </c>
      <c r="T111" s="37">
        <f t="shared" si="69"/>
        <v>0</v>
      </c>
      <c r="U111" s="37">
        <f t="shared" si="69"/>
        <v>0</v>
      </c>
      <c r="V111" s="37">
        <f t="shared" si="70"/>
        <v>0</v>
      </c>
      <c r="W111" s="38">
        <f t="shared" si="61"/>
        <v>5.5096418732782371E-2</v>
      </c>
      <c r="X111" s="38">
        <f t="shared" si="62"/>
        <v>5.5096418732782371E-2</v>
      </c>
      <c r="Y111" s="38"/>
      <c r="Z111" s="38"/>
      <c r="AA111" s="38"/>
    </row>
    <row r="112" spans="1:27" ht="15.75" hidden="1" customHeight="1">
      <c r="A112" s="35" t="s">
        <v>45</v>
      </c>
      <c r="B112" s="36" t="s">
        <v>55</v>
      </c>
      <c r="C112" s="37">
        <f t="shared" si="64"/>
        <v>300</v>
      </c>
      <c r="D112" s="37">
        <f t="shared" si="65"/>
        <v>0</v>
      </c>
      <c r="E112" s="37">
        <v>0</v>
      </c>
      <c r="F112" s="37">
        <v>0</v>
      </c>
      <c r="G112" s="37">
        <v>0</v>
      </c>
      <c r="H112" s="37">
        <f t="shared" si="66"/>
        <v>300</v>
      </c>
      <c r="I112" s="37">
        <v>300</v>
      </c>
      <c r="J112" s="37">
        <v>0</v>
      </c>
      <c r="K112" s="37">
        <v>0</v>
      </c>
      <c r="L112" s="37">
        <v>0</v>
      </c>
      <c r="M112" s="37">
        <f t="shared" si="67"/>
        <v>0</v>
      </c>
      <c r="N112" s="37">
        <v>0</v>
      </c>
      <c r="O112" s="37">
        <v>0</v>
      </c>
      <c r="P112" s="37">
        <v>0</v>
      </c>
      <c r="Q112" s="37">
        <v>0</v>
      </c>
      <c r="R112" s="37">
        <f t="shared" si="68"/>
        <v>300</v>
      </c>
      <c r="S112" s="37">
        <f t="shared" si="69"/>
        <v>300</v>
      </c>
      <c r="T112" s="37">
        <f t="shared" si="69"/>
        <v>0</v>
      </c>
      <c r="U112" s="37">
        <f t="shared" si="69"/>
        <v>0</v>
      </c>
      <c r="V112" s="37">
        <f t="shared" si="70"/>
        <v>0</v>
      </c>
      <c r="W112" s="38">
        <f t="shared" si="61"/>
        <v>0</v>
      </c>
      <c r="X112" s="38">
        <f t="shared" si="62"/>
        <v>0</v>
      </c>
      <c r="Y112" s="38"/>
      <c r="Z112" s="38"/>
      <c r="AA112" s="38"/>
    </row>
    <row r="113" spans="1:27" ht="15.75" hidden="1" customHeight="1">
      <c r="A113" s="35" t="s">
        <v>45</v>
      </c>
      <c r="B113" s="36" t="s">
        <v>56</v>
      </c>
      <c r="C113" s="37">
        <f t="shared" si="64"/>
        <v>300</v>
      </c>
      <c r="D113" s="37">
        <f t="shared" si="65"/>
        <v>0</v>
      </c>
      <c r="E113" s="37">
        <v>0</v>
      </c>
      <c r="F113" s="37">
        <v>0</v>
      </c>
      <c r="G113" s="37">
        <v>0</v>
      </c>
      <c r="H113" s="37">
        <f t="shared" si="66"/>
        <v>300</v>
      </c>
      <c r="I113" s="37">
        <v>300</v>
      </c>
      <c r="J113" s="37">
        <v>0</v>
      </c>
      <c r="K113" s="37">
        <v>0</v>
      </c>
      <c r="L113" s="37">
        <v>0</v>
      </c>
      <c r="M113" s="37">
        <f t="shared" si="67"/>
        <v>0</v>
      </c>
      <c r="N113" s="37">
        <v>0</v>
      </c>
      <c r="O113" s="37">
        <v>0</v>
      </c>
      <c r="P113" s="37">
        <v>0</v>
      </c>
      <c r="Q113" s="37">
        <v>0</v>
      </c>
      <c r="R113" s="37">
        <f t="shared" si="68"/>
        <v>300</v>
      </c>
      <c r="S113" s="37">
        <f t="shared" si="69"/>
        <v>300</v>
      </c>
      <c r="T113" s="37">
        <f t="shared" si="69"/>
        <v>0</v>
      </c>
      <c r="U113" s="37">
        <f t="shared" si="69"/>
        <v>0</v>
      </c>
      <c r="V113" s="37">
        <f t="shared" si="70"/>
        <v>0</v>
      </c>
      <c r="W113" s="38">
        <f t="shared" si="61"/>
        <v>0</v>
      </c>
      <c r="X113" s="38">
        <f t="shared" si="62"/>
        <v>0</v>
      </c>
      <c r="Y113" s="38"/>
      <c r="Z113" s="38"/>
      <c r="AA113" s="38"/>
    </row>
    <row r="114" spans="1:27" ht="15.75" hidden="1" customHeight="1">
      <c r="A114" s="35" t="s">
        <v>45</v>
      </c>
      <c r="B114" s="36" t="s">
        <v>57</v>
      </c>
      <c r="C114" s="37">
        <f t="shared" si="64"/>
        <v>0</v>
      </c>
      <c r="D114" s="37">
        <f t="shared" si="65"/>
        <v>0</v>
      </c>
      <c r="E114" s="37">
        <v>0</v>
      </c>
      <c r="F114" s="37">
        <v>0</v>
      </c>
      <c r="G114" s="37">
        <v>0</v>
      </c>
      <c r="H114" s="37">
        <f t="shared" si="66"/>
        <v>0</v>
      </c>
      <c r="I114" s="37">
        <v>0</v>
      </c>
      <c r="J114" s="37">
        <v>0</v>
      </c>
      <c r="K114" s="37">
        <v>0</v>
      </c>
      <c r="L114" s="37">
        <v>0</v>
      </c>
      <c r="M114" s="37">
        <f t="shared" si="67"/>
        <v>0</v>
      </c>
      <c r="N114" s="37">
        <v>0</v>
      </c>
      <c r="O114" s="37">
        <v>0</v>
      </c>
      <c r="P114" s="37">
        <v>0</v>
      </c>
      <c r="Q114" s="37">
        <v>0</v>
      </c>
      <c r="R114" s="37">
        <f t="shared" si="68"/>
        <v>0</v>
      </c>
      <c r="S114" s="37">
        <f t="shared" si="69"/>
        <v>0</v>
      </c>
      <c r="T114" s="37">
        <f t="shared" si="69"/>
        <v>0</v>
      </c>
      <c r="U114" s="37">
        <f t="shared" si="69"/>
        <v>0</v>
      </c>
      <c r="V114" s="37">
        <f t="shared" si="70"/>
        <v>0</v>
      </c>
      <c r="W114" s="38"/>
      <c r="X114" s="38"/>
      <c r="Y114" s="38"/>
      <c r="Z114" s="38"/>
      <c r="AA114" s="38"/>
    </row>
    <row r="115" spans="1:27" ht="21" hidden="1">
      <c r="A115" s="35" t="s">
        <v>45</v>
      </c>
      <c r="B115" s="36" t="s">
        <v>58</v>
      </c>
      <c r="C115" s="37">
        <f t="shared" si="64"/>
        <v>161</v>
      </c>
      <c r="D115" s="37">
        <f t="shared" si="65"/>
        <v>0</v>
      </c>
      <c r="E115" s="37">
        <v>0</v>
      </c>
      <c r="F115" s="37">
        <v>0</v>
      </c>
      <c r="G115" s="37">
        <v>0</v>
      </c>
      <c r="H115" s="37">
        <f t="shared" si="66"/>
        <v>161</v>
      </c>
      <c r="I115" s="37">
        <v>161</v>
      </c>
      <c r="J115" s="37">
        <v>0</v>
      </c>
      <c r="K115" s="37">
        <v>0</v>
      </c>
      <c r="L115" s="37">
        <v>0</v>
      </c>
      <c r="M115" s="37">
        <f t="shared" si="67"/>
        <v>44</v>
      </c>
      <c r="N115" s="37">
        <v>44</v>
      </c>
      <c r="O115" s="37">
        <v>0</v>
      </c>
      <c r="P115" s="37">
        <v>0</v>
      </c>
      <c r="Q115" s="37">
        <v>0</v>
      </c>
      <c r="R115" s="37">
        <f t="shared" si="68"/>
        <v>117</v>
      </c>
      <c r="S115" s="37">
        <f t="shared" si="69"/>
        <v>117</v>
      </c>
      <c r="T115" s="37">
        <f t="shared" si="69"/>
        <v>0</v>
      </c>
      <c r="U115" s="37">
        <f t="shared" si="69"/>
        <v>0</v>
      </c>
      <c r="V115" s="37">
        <f t="shared" si="70"/>
        <v>0</v>
      </c>
      <c r="W115" s="38">
        <f t="shared" si="61"/>
        <v>0.27329192546583853</v>
      </c>
      <c r="X115" s="38">
        <f t="shared" si="62"/>
        <v>0.27329192546583853</v>
      </c>
      <c r="Y115" s="38"/>
      <c r="Z115" s="38"/>
      <c r="AA115" s="38"/>
    </row>
    <row r="116" spans="1:27" ht="18.75" hidden="1" customHeight="1">
      <c r="A116" s="35" t="s">
        <v>45</v>
      </c>
      <c r="B116" s="36" t="s">
        <v>59</v>
      </c>
      <c r="C116" s="37">
        <f t="shared" si="64"/>
        <v>936</v>
      </c>
      <c r="D116" s="37">
        <f t="shared" si="65"/>
        <v>0</v>
      </c>
      <c r="E116" s="37">
        <v>0</v>
      </c>
      <c r="F116" s="37">
        <v>0</v>
      </c>
      <c r="G116" s="37">
        <v>0</v>
      </c>
      <c r="H116" s="37">
        <f t="shared" si="66"/>
        <v>936</v>
      </c>
      <c r="I116" s="37">
        <v>936</v>
      </c>
      <c r="J116" s="37">
        <v>0</v>
      </c>
      <c r="K116" s="37">
        <v>0</v>
      </c>
      <c r="L116" s="37">
        <v>0</v>
      </c>
      <c r="M116" s="37">
        <f t="shared" si="67"/>
        <v>30</v>
      </c>
      <c r="N116" s="37">
        <v>30</v>
      </c>
      <c r="O116" s="37">
        <v>0</v>
      </c>
      <c r="P116" s="37">
        <v>0</v>
      </c>
      <c r="Q116" s="37">
        <v>0</v>
      </c>
      <c r="R116" s="37">
        <f t="shared" si="68"/>
        <v>906</v>
      </c>
      <c r="S116" s="37">
        <f t="shared" si="69"/>
        <v>906</v>
      </c>
      <c r="T116" s="37">
        <f t="shared" si="69"/>
        <v>0</v>
      </c>
      <c r="U116" s="37">
        <f t="shared" si="69"/>
        <v>0</v>
      </c>
      <c r="V116" s="37">
        <f t="shared" si="70"/>
        <v>0</v>
      </c>
      <c r="W116" s="38">
        <f t="shared" si="61"/>
        <v>3.2051282051282048E-2</v>
      </c>
      <c r="X116" s="38">
        <f t="shared" si="62"/>
        <v>3.2051282051282048E-2</v>
      </c>
      <c r="Y116" s="38"/>
      <c r="Z116" s="38"/>
      <c r="AA116" s="38"/>
    </row>
    <row r="117" spans="1:27" ht="22.5" hidden="1" customHeight="1">
      <c r="A117" s="35" t="s">
        <v>45</v>
      </c>
      <c r="B117" s="36" t="s">
        <v>60</v>
      </c>
      <c r="C117" s="37">
        <f t="shared" si="64"/>
        <v>0</v>
      </c>
      <c r="D117" s="37">
        <f t="shared" si="65"/>
        <v>0</v>
      </c>
      <c r="E117" s="37">
        <v>0</v>
      </c>
      <c r="F117" s="37">
        <v>0</v>
      </c>
      <c r="G117" s="37">
        <v>0</v>
      </c>
      <c r="H117" s="37">
        <f t="shared" si="66"/>
        <v>0</v>
      </c>
      <c r="I117" s="37">
        <v>0</v>
      </c>
      <c r="J117" s="37">
        <v>0</v>
      </c>
      <c r="K117" s="37">
        <v>0</v>
      </c>
      <c r="L117" s="37">
        <v>0</v>
      </c>
      <c r="M117" s="37">
        <f t="shared" si="67"/>
        <v>0</v>
      </c>
      <c r="N117" s="37">
        <v>0</v>
      </c>
      <c r="O117" s="37">
        <v>0</v>
      </c>
      <c r="P117" s="37">
        <v>0</v>
      </c>
      <c r="Q117" s="37">
        <v>0</v>
      </c>
      <c r="R117" s="37">
        <f t="shared" si="68"/>
        <v>0</v>
      </c>
      <c r="S117" s="37">
        <f t="shared" si="69"/>
        <v>0</v>
      </c>
      <c r="T117" s="37">
        <f t="shared" si="69"/>
        <v>0</v>
      </c>
      <c r="U117" s="37">
        <f t="shared" si="69"/>
        <v>0</v>
      </c>
      <c r="V117" s="37">
        <f t="shared" si="70"/>
        <v>0</v>
      </c>
      <c r="W117" s="38"/>
      <c r="X117" s="38"/>
      <c r="Y117" s="38"/>
      <c r="Z117" s="38"/>
      <c r="AA117" s="38"/>
    </row>
    <row r="118" spans="1:27" s="12" customFormat="1" ht="15.75" customHeight="1">
      <c r="A118" s="31" t="s">
        <v>69</v>
      </c>
      <c r="B118" s="32" t="s">
        <v>70</v>
      </c>
      <c r="C118" s="33">
        <f>+C119+C120</f>
        <v>51430</v>
      </c>
      <c r="D118" s="33">
        <f t="shared" ref="D118:V118" si="71">+D119+D120</f>
        <v>154</v>
      </c>
      <c r="E118" s="33">
        <f t="shared" si="71"/>
        <v>154</v>
      </c>
      <c r="F118" s="33">
        <f t="shared" si="71"/>
        <v>0</v>
      </c>
      <c r="G118" s="33">
        <f t="shared" si="71"/>
        <v>0</v>
      </c>
      <c r="H118" s="33">
        <f t="shared" si="71"/>
        <v>51276</v>
      </c>
      <c r="I118" s="33">
        <f t="shared" si="71"/>
        <v>30161</v>
      </c>
      <c r="J118" s="33">
        <f t="shared" si="71"/>
        <v>350</v>
      </c>
      <c r="K118" s="33">
        <f t="shared" si="71"/>
        <v>7228</v>
      </c>
      <c r="L118" s="33">
        <f t="shared" si="71"/>
        <v>13537</v>
      </c>
      <c r="M118" s="33">
        <f t="shared" si="71"/>
        <v>11457.226999999999</v>
      </c>
      <c r="N118" s="33">
        <f t="shared" si="71"/>
        <v>5026.7569999999996</v>
      </c>
      <c r="O118" s="33">
        <f t="shared" si="71"/>
        <v>0</v>
      </c>
      <c r="P118" s="33">
        <f t="shared" si="71"/>
        <v>1987.47</v>
      </c>
      <c r="Q118" s="33">
        <f t="shared" si="71"/>
        <v>4443</v>
      </c>
      <c r="R118" s="33">
        <f t="shared" si="71"/>
        <v>39972.773000000001</v>
      </c>
      <c r="S118" s="33">
        <f t="shared" si="71"/>
        <v>25288.243000000002</v>
      </c>
      <c r="T118" s="33">
        <f t="shared" si="71"/>
        <v>350</v>
      </c>
      <c r="U118" s="33">
        <f t="shared" si="71"/>
        <v>5240.5300000000007</v>
      </c>
      <c r="V118" s="33">
        <f t="shared" si="71"/>
        <v>9094</v>
      </c>
      <c r="W118" s="34">
        <f>M118/C118</f>
        <v>0.22277322574372932</v>
      </c>
      <c r="X118" s="34">
        <f>N118/(E118+I118)</f>
        <v>0.16581748309417779</v>
      </c>
      <c r="Y118" s="34">
        <f>O118/(F118+J118)</f>
        <v>0</v>
      </c>
      <c r="Z118" s="34">
        <f>P118/(G118+K118)</f>
        <v>0.27496817930271167</v>
      </c>
      <c r="AA118" s="34">
        <f>Q118/L118</f>
        <v>0.32821156829430448</v>
      </c>
    </row>
    <row r="119" spans="1:27" ht="18.75" customHeight="1">
      <c r="A119" s="35" t="s">
        <v>42</v>
      </c>
      <c r="B119" s="36" t="s">
        <v>43</v>
      </c>
      <c r="C119" s="37">
        <f>+D119+H119</f>
        <v>31664</v>
      </c>
      <c r="D119" s="37">
        <f>SUM(E119:G119)</f>
        <v>154</v>
      </c>
      <c r="E119" s="37">
        <v>154</v>
      </c>
      <c r="F119" s="37">
        <v>0</v>
      </c>
      <c r="G119" s="37">
        <v>0</v>
      </c>
      <c r="H119" s="37">
        <f>SUM(I119:L119)</f>
        <v>31510</v>
      </c>
      <c r="I119" s="37">
        <v>11240</v>
      </c>
      <c r="J119" s="37">
        <v>350</v>
      </c>
      <c r="K119" s="37">
        <v>6383</v>
      </c>
      <c r="L119" s="37">
        <v>13537</v>
      </c>
      <c r="M119" s="37">
        <f>SUM(N119:Q119)</f>
        <v>9903.89</v>
      </c>
      <c r="N119" s="37">
        <v>3497.58</v>
      </c>
      <c r="O119" s="37">
        <v>0</v>
      </c>
      <c r="P119" s="37">
        <v>1963.31</v>
      </c>
      <c r="Q119" s="37">
        <v>4443</v>
      </c>
      <c r="R119" s="37">
        <f>SUM(S119:V119)</f>
        <v>21760.11</v>
      </c>
      <c r="S119" s="37">
        <f>(E119+I119)-N119</f>
        <v>7896.42</v>
      </c>
      <c r="T119" s="37">
        <f>(F119+J119)-O119</f>
        <v>350</v>
      </c>
      <c r="U119" s="37">
        <f>(G119+K119)-P119</f>
        <v>4419.6900000000005</v>
      </c>
      <c r="V119" s="37">
        <f>L119-Q119</f>
        <v>9094</v>
      </c>
      <c r="W119" s="38">
        <f t="shared" ref="W119:W134" si="72">M119/C119</f>
        <v>0.31278076048509346</v>
      </c>
      <c r="X119" s="38">
        <f t="shared" ref="X119:X134" si="73">N119/(E119+I119)</f>
        <v>0.30696682464454977</v>
      </c>
      <c r="Y119" s="38">
        <f>O119/(F119+J119)</f>
        <v>0</v>
      </c>
      <c r="Z119" s="38">
        <f t="shared" ref="Z119:Z134" si="74">P119/(G119+K119)</f>
        <v>0.30758420805263981</v>
      </c>
      <c r="AA119" s="38">
        <f>Q119/L119</f>
        <v>0.32821156829430448</v>
      </c>
    </row>
    <row r="120" spans="1:27" ht="15.75" customHeight="1">
      <c r="A120" s="35" t="s">
        <v>42</v>
      </c>
      <c r="B120" s="36" t="s">
        <v>44</v>
      </c>
      <c r="C120" s="37">
        <f t="shared" ref="C120:V120" si="75">SUM(C121:C135)</f>
        <v>19766</v>
      </c>
      <c r="D120" s="37">
        <f t="shared" si="75"/>
        <v>0</v>
      </c>
      <c r="E120" s="37">
        <f t="shared" si="75"/>
        <v>0</v>
      </c>
      <c r="F120" s="37">
        <f t="shared" si="75"/>
        <v>0</v>
      </c>
      <c r="G120" s="37">
        <f t="shared" si="75"/>
        <v>0</v>
      </c>
      <c r="H120" s="37">
        <f t="shared" si="75"/>
        <v>19766</v>
      </c>
      <c r="I120" s="37">
        <f t="shared" si="75"/>
        <v>18921</v>
      </c>
      <c r="J120" s="37">
        <f t="shared" si="75"/>
        <v>0</v>
      </c>
      <c r="K120" s="37">
        <f t="shared" si="75"/>
        <v>845</v>
      </c>
      <c r="L120" s="37">
        <f t="shared" si="75"/>
        <v>0</v>
      </c>
      <c r="M120" s="37">
        <f t="shared" si="75"/>
        <v>1553.337</v>
      </c>
      <c r="N120" s="37">
        <f t="shared" si="75"/>
        <v>1529.1770000000001</v>
      </c>
      <c r="O120" s="37">
        <f t="shared" si="75"/>
        <v>0</v>
      </c>
      <c r="P120" s="37">
        <f t="shared" si="75"/>
        <v>24.16</v>
      </c>
      <c r="Q120" s="37">
        <f t="shared" si="75"/>
        <v>0</v>
      </c>
      <c r="R120" s="37">
        <f t="shared" si="75"/>
        <v>18212.663</v>
      </c>
      <c r="S120" s="37">
        <f t="shared" si="75"/>
        <v>17391.823</v>
      </c>
      <c r="T120" s="37">
        <f t="shared" si="75"/>
        <v>0</v>
      </c>
      <c r="U120" s="37">
        <f t="shared" si="75"/>
        <v>820.84</v>
      </c>
      <c r="V120" s="37">
        <f t="shared" si="75"/>
        <v>0</v>
      </c>
      <c r="W120" s="38">
        <f t="shared" si="72"/>
        <v>7.8586309824951933E-2</v>
      </c>
      <c r="X120" s="38">
        <f t="shared" si="73"/>
        <v>8.0819037048781781E-2</v>
      </c>
      <c r="Y120" s="38"/>
      <c r="Z120" s="38">
        <f t="shared" si="74"/>
        <v>2.859171597633136E-2</v>
      </c>
      <c r="AA120" s="38"/>
    </row>
    <row r="121" spans="1:27" ht="15.75" hidden="1" customHeight="1">
      <c r="A121" s="35" t="s">
        <v>45</v>
      </c>
      <c r="B121" s="36" t="s">
        <v>46</v>
      </c>
      <c r="C121" s="37">
        <f t="shared" ref="C121:C135" si="76">+D121+H121</f>
        <v>4590</v>
      </c>
      <c r="D121" s="37">
        <f t="shared" ref="D121:D135" si="77">SUM(E121:G121)</f>
        <v>0</v>
      </c>
      <c r="E121" s="37">
        <v>0</v>
      </c>
      <c r="F121" s="37">
        <v>0</v>
      </c>
      <c r="G121" s="37">
        <v>0</v>
      </c>
      <c r="H121" s="37">
        <f t="shared" ref="H121:H135" si="78">SUM(I121:L121)</f>
        <v>4590</v>
      </c>
      <c r="I121" s="37">
        <v>4590</v>
      </c>
      <c r="J121" s="37">
        <v>0</v>
      </c>
      <c r="K121" s="37">
        <v>0</v>
      </c>
      <c r="L121" s="37">
        <v>0</v>
      </c>
      <c r="M121" s="37">
        <f t="shared" ref="M121:M135" si="79">SUM(N121:Q121)</f>
        <v>768.85699999999997</v>
      </c>
      <c r="N121" s="37">
        <v>768.85699999999997</v>
      </c>
      <c r="O121" s="37">
        <v>0</v>
      </c>
      <c r="P121" s="37">
        <v>0</v>
      </c>
      <c r="Q121" s="37">
        <v>0</v>
      </c>
      <c r="R121" s="37">
        <f t="shared" ref="R121:R135" si="80">SUM(S121:V121)</f>
        <v>3821.143</v>
      </c>
      <c r="S121" s="37">
        <f t="shared" ref="S121:U135" si="81">(E121+I121)-N121</f>
        <v>3821.143</v>
      </c>
      <c r="T121" s="37">
        <f t="shared" si="81"/>
        <v>0</v>
      </c>
      <c r="U121" s="37">
        <f t="shared" si="81"/>
        <v>0</v>
      </c>
      <c r="V121" s="37">
        <f t="shared" ref="V121:V135" si="82">L121-Q121</f>
        <v>0</v>
      </c>
      <c r="W121" s="38">
        <f t="shared" si="72"/>
        <v>0.1675069716775599</v>
      </c>
      <c r="X121" s="38">
        <f t="shared" si="73"/>
        <v>0.1675069716775599</v>
      </c>
      <c r="Y121" s="38"/>
      <c r="Z121" s="38"/>
      <c r="AA121" s="38"/>
    </row>
    <row r="122" spans="1:27" ht="15.75" hidden="1" customHeight="1">
      <c r="A122" s="35" t="s">
        <v>45</v>
      </c>
      <c r="B122" s="36" t="s">
        <v>47</v>
      </c>
      <c r="C122" s="37">
        <f t="shared" si="76"/>
        <v>7050</v>
      </c>
      <c r="D122" s="37">
        <f t="shared" si="77"/>
        <v>0</v>
      </c>
      <c r="E122" s="37">
        <v>0</v>
      </c>
      <c r="F122" s="37">
        <v>0</v>
      </c>
      <c r="G122" s="37">
        <v>0</v>
      </c>
      <c r="H122" s="37">
        <f t="shared" si="78"/>
        <v>7050</v>
      </c>
      <c r="I122" s="37">
        <v>6806</v>
      </c>
      <c r="J122" s="37">
        <v>0</v>
      </c>
      <c r="K122" s="37">
        <v>244</v>
      </c>
      <c r="L122" s="37">
        <v>0</v>
      </c>
      <c r="M122" s="37">
        <f t="shared" si="79"/>
        <v>236.17000000000002</v>
      </c>
      <c r="N122" s="37">
        <v>236.17000000000002</v>
      </c>
      <c r="O122" s="37">
        <v>0</v>
      </c>
      <c r="P122" s="37">
        <v>0</v>
      </c>
      <c r="Q122" s="37">
        <v>0</v>
      </c>
      <c r="R122" s="37">
        <f t="shared" si="80"/>
        <v>6813.83</v>
      </c>
      <c r="S122" s="37">
        <f t="shared" si="81"/>
        <v>6569.83</v>
      </c>
      <c r="T122" s="37">
        <f t="shared" si="81"/>
        <v>0</v>
      </c>
      <c r="U122" s="37">
        <f t="shared" si="81"/>
        <v>244</v>
      </c>
      <c r="V122" s="37">
        <f t="shared" si="82"/>
        <v>0</v>
      </c>
      <c r="W122" s="38">
        <f t="shared" si="72"/>
        <v>3.3499290780141848E-2</v>
      </c>
      <c r="X122" s="38">
        <f t="shared" si="73"/>
        <v>3.4700264472524243E-2</v>
      </c>
      <c r="Y122" s="38"/>
      <c r="Z122" s="38">
        <f t="shared" si="74"/>
        <v>0</v>
      </c>
      <c r="AA122" s="38"/>
    </row>
    <row r="123" spans="1:27" ht="15.75" hidden="1" customHeight="1">
      <c r="A123" s="35" t="s">
        <v>45</v>
      </c>
      <c r="B123" s="36" t="s">
        <v>48</v>
      </c>
      <c r="C123" s="37">
        <f t="shared" si="76"/>
        <v>410</v>
      </c>
      <c r="D123" s="37">
        <f t="shared" si="77"/>
        <v>0</v>
      </c>
      <c r="E123" s="37">
        <v>0</v>
      </c>
      <c r="F123" s="37">
        <v>0</v>
      </c>
      <c r="G123" s="37">
        <v>0</v>
      </c>
      <c r="H123" s="37">
        <f t="shared" si="78"/>
        <v>410</v>
      </c>
      <c r="I123" s="37">
        <v>405</v>
      </c>
      <c r="J123" s="37">
        <v>0</v>
      </c>
      <c r="K123" s="37">
        <v>5</v>
      </c>
      <c r="L123" s="37">
        <v>0</v>
      </c>
      <c r="M123" s="37">
        <f t="shared" si="79"/>
        <v>0</v>
      </c>
      <c r="N123" s="37">
        <v>0</v>
      </c>
      <c r="O123" s="37">
        <v>0</v>
      </c>
      <c r="P123" s="37">
        <v>0</v>
      </c>
      <c r="Q123" s="37">
        <v>0</v>
      </c>
      <c r="R123" s="37">
        <f t="shared" si="80"/>
        <v>410</v>
      </c>
      <c r="S123" s="37">
        <f t="shared" si="81"/>
        <v>405</v>
      </c>
      <c r="T123" s="37">
        <f t="shared" si="81"/>
        <v>0</v>
      </c>
      <c r="U123" s="37">
        <f t="shared" si="81"/>
        <v>5</v>
      </c>
      <c r="V123" s="37">
        <f t="shared" si="82"/>
        <v>0</v>
      </c>
      <c r="W123" s="38">
        <f t="shared" si="72"/>
        <v>0</v>
      </c>
      <c r="X123" s="38">
        <f t="shared" si="73"/>
        <v>0</v>
      </c>
      <c r="Y123" s="38"/>
      <c r="Z123" s="38">
        <f t="shared" si="74"/>
        <v>0</v>
      </c>
      <c r="AA123" s="38"/>
    </row>
    <row r="124" spans="1:27" ht="24" hidden="1" customHeight="1">
      <c r="A124" s="35" t="s">
        <v>45</v>
      </c>
      <c r="B124" s="36" t="s">
        <v>49</v>
      </c>
      <c r="C124" s="37">
        <f t="shared" si="76"/>
        <v>410</v>
      </c>
      <c r="D124" s="37">
        <f t="shared" si="77"/>
        <v>0</v>
      </c>
      <c r="E124" s="37">
        <v>0</v>
      </c>
      <c r="F124" s="37">
        <v>0</v>
      </c>
      <c r="G124" s="37">
        <v>0</v>
      </c>
      <c r="H124" s="37">
        <f t="shared" si="78"/>
        <v>410</v>
      </c>
      <c r="I124" s="37">
        <v>405</v>
      </c>
      <c r="J124" s="37">
        <v>0</v>
      </c>
      <c r="K124" s="37">
        <v>5</v>
      </c>
      <c r="L124" s="37">
        <v>0</v>
      </c>
      <c r="M124" s="37">
        <f t="shared" si="79"/>
        <v>0</v>
      </c>
      <c r="N124" s="37">
        <v>0</v>
      </c>
      <c r="O124" s="37">
        <v>0</v>
      </c>
      <c r="P124" s="37">
        <v>0</v>
      </c>
      <c r="Q124" s="37">
        <v>0</v>
      </c>
      <c r="R124" s="37">
        <f t="shared" si="80"/>
        <v>410</v>
      </c>
      <c r="S124" s="37">
        <f t="shared" si="81"/>
        <v>405</v>
      </c>
      <c r="T124" s="37">
        <f t="shared" si="81"/>
        <v>0</v>
      </c>
      <c r="U124" s="37">
        <f t="shared" si="81"/>
        <v>5</v>
      </c>
      <c r="V124" s="37">
        <f t="shared" si="82"/>
        <v>0</v>
      </c>
      <c r="W124" s="38">
        <f t="shared" si="72"/>
        <v>0</v>
      </c>
      <c r="X124" s="38">
        <f t="shared" si="73"/>
        <v>0</v>
      </c>
      <c r="Y124" s="38"/>
      <c r="Z124" s="38">
        <f t="shared" si="74"/>
        <v>0</v>
      </c>
      <c r="AA124" s="38"/>
    </row>
    <row r="125" spans="1:27" ht="25.5" hidden="1" customHeight="1">
      <c r="A125" s="35" t="s">
        <v>45</v>
      </c>
      <c r="B125" s="36" t="s">
        <v>50</v>
      </c>
      <c r="C125" s="37">
        <f t="shared" si="76"/>
        <v>200</v>
      </c>
      <c r="D125" s="37">
        <f t="shared" si="77"/>
        <v>0</v>
      </c>
      <c r="E125" s="37">
        <v>0</v>
      </c>
      <c r="F125" s="37">
        <v>0</v>
      </c>
      <c r="G125" s="37">
        <v>0</v>
      </c>
      <c r="H125" s="37">
        <f t="shared" si="78"/>
        <v>200</v>
      </c>
      <c r="I125" s="37">
        <v>200</v>
      </c>
      <c r="J125" s="37">
        <v>0</v>
      </c>
      <c r="K125" s="37">
        <v>0</v>
      </c>
      <c r="L125" s="37">
        <v>0</v>
      </c>
      <c r="M125" s="37">
        <f t="shared" si="79"/>
        <v>0</v>
      </c>
      <c r="N125" s="37">
        <v>0</v>
      </c>
      <c r="O125" s="37">
        <v>0</v>
      </c>
      <c r="P125" s="37">
        <v>0</v>
      </c>
      <c r="Q125" s="37">
        <v>0</v>
      </c>
      <c r="R125" s="37">
        <f t="shared" si="80"/>
        <v>200</v>
      </c>
      <c r="S125" s="37">
        <f t="shared" si="81"/>
        <v>200</v>
      </c>
      <c r="T125" s="37">
        <f t="shared" si="81"/>
        <v>0</v>
      </c>
      <c r="U125" s="37">
        <f t="shared" si="81"/>
        <v>0</v>
      </c>
      <c r="V125" s="37">
        <f t="shared" si="82"/>
        <v>0</v>
      </c>
      <c r="W125" s="38">
        <f t="shared" si="72"/>
        <v>0</v>
      </c>
      <c r="X125" s="38">
        <f t="shared" si="73"/>
        <v>0</v>
      </c>
      <c r="Y125" s="38"/>
      <c r="Z125" s="38"/>
      <c r="AA125" s="38"/>
    </row>
    <row r="126" spans="1:27" ht="26.25" hidden="1" customHeight="1">
      <c r="A126" s="35" t="s">
        <v>45</v>
      </c>
      <c r="B126" s="36" t="s">
        <v>51</v>
      </c>
      <c r="C126" s="37">
        <f t="shared" si="76"/>
        <v>0</v>
      </c>
      <c r="D126" s="37">
        <f t="shared" si="77"/>
        <v>0</v>
      </c>
      <c r="E126" s="37">
        <v>0</v>
      </c>
      <c r="F126" s="37">
        <v>0</v>
      </c>
      <c r="G126" s="37">
        <v>0</v>
      </c>
      <c r="H126" s="37">
        <f t="shared" si="78"/>
        <v>0</v>
      </c>
      <c r="I126" s="37">
        <v>0</v>
      </c>
      <c r="J126" s="37">
        <v>0</v>
      </c>
      <c r="K126" s="37">
        <v>0</v>
      </c>
      <c r="L126" s="37">
        <v>0</v>
      </c>
      <c r="M126" s="37">
        <f t="shared" si="79"/>
        <v>0</v>
      </c>
      <c r="N126" s="37">
        <v>0</v>
      </c>
      <c r="O126" s="37">
        <v>0</v>
      </c>
      <c r="P126" s="37">
        <v>0</v>
      </c>
      <c r="Q126" s="37">
        <v>0</v>
      </c>
      <c r="R126" s="37">
        <f t="shared" si="80"/>
        <v>0</v>
      </c>
      <c r="S126" s="37">
        <f t="shared" si="81"/>
        <v>0</v>
      </c>
      <c r="T126" s="37">
        <f t="shared" si="81"/>
        <v>0</v>
      </c>
      <c r="U126" s="37">
        <f t="shared" si="81"/>
        <v>0</v>
      </c>
      <c r="V126" s="37">
        <f t="shared" si="82"/>
        <v>0</v>
      </c>
      <c r="W126" s="38"/>
      <c r="X126" s="38"/>
      <c r="Y126" s="38"/>
      <c r="Z126" s="38"/>
      <c r="AA126" s="38"/>
    </row>
    <row r="127" spans="1:27" ht="20.25" hidden="1" customHeight="1">
      <c r="A127" s="35" t="s">
        <v>45</v>
      </c>
      <c r="B127" s="36" t="s">
        <v>52</v>
      </c>
      <c r="C127" s="37">
        <f t="shared" si="76"/>
        <v>550</v>
      </c>
      <c r="D127" s="37">
        <f t="shared" si="77"/>
        <v>0</v>
      </c>
      <c r="E127" s="37">
        <v>0</v>
      </c>
      <c r="F127" s="37">
        <v>0</v>
      </c>
      <c r="G127" s="37">
        <v>0</v>
      </c>
      <c r="H127" s="37">
        <f t="shared" si="78"/>
        <v>550</v>
      </c>
      <c r="I127" s="37">
        <v>540</v>
      </c>
      <c r="J127" s="37">
        <v>0</v>
      </c>
      <c r="K127" s="37">
        <v>10</v>
      </c>
      <c r="L127" s="37">
        <v>0</v>
      </c>
      <c r="M127" s="37">
        <f t="shared" si="79"/>
        <v>75</v>
      </c>
      <c r="N127" s="37">
        <v>75</v>
      </c>
      <c r="O127" s="37">
        <v>0</v>
      </c>
      <c r="P127" s="37">
        <v>0</v>
      </c>
      <c r="Q127" s="37">
        <v>0</v>
      </c>
      <c r="R127" s="37">
        <f t="shared" si="80"/>
        <v>475</v>
      </c>
      <c r="S127" s="37">
        <f t="shared" si="81"/>
        <v>465</v>
      </c>
      <c r="T127" s="37">
        <f t="shared" si="81"/>
        <v>0</v>
      </c>
      <c r="U127" s="37">
        <f t="shared" si="81"/>
        <v>10</v>
      </c>
      <c r="V127" s="37">
        <f t="shared" si="82"/>
        <v>0</v>
      </c>
      <c r="W127" s="38">
        <f t="shared" si="72"/>
        <v>0.13636363636363635</v>
      </c>
      <c r="X127" s="38">
        <f t="shared" si="73"/>
        <v>0.1388888888888889</v>
      </c>
      <c r="Y127" s="38"/>
      <c r="Z127" s="38">
        <f t="shared" si="74"/>
        <v>0</v>
      </c>
      <c r="AA127" s="38"/>
    </row>
    <row r="128" spans="1:27" ht="15.75" hidden="1" customHeight="1">
      <c r="A128" s="35" t="s">
        <v>45</v>
      </c>
      <c r="B128" s="36" t="s">
        <v>53</v>
      </c>
      <c r="C128" s="37">
        <f t="shared" si="76"/>
        <v>3277</v>
      </c>
      <c r="D128" s="37">
        <f t="shared" si="77"/>
        <v>0</v>
      </c>
      <c r="E128" s="37">
        <v>0</v>
      </c>
      <c r="F128" s="37">
        <v>0</v>
      </c>
      <c r="G128" s="37">
        <v>0</v>
      </c>
      <c r="H128" s="37">
        <f t="shared" si="78"/>
        <v>3277</v>
      </c>
      <c r="I128" s="37">
        <v>3129</v>
      </c>
      <c r="J128" s="37">
        <v>0</v>
      </c>
      <c r="K128" s="37">
        <v>148</v>
      </c>
      <c r="L128" s="37">
        <v>0</v>
      </c>
      <c r="M128" s="37">
        <f t="shared" si="79"/>
        <v>224.31</v>
      </c>
      <c r="N128" s="37">
        <v>200.15</v>
      </c>
      <c r="O128" s="37">
        <v>0</v>
      </c>
      <c r="P128" s="37">
        <v>24.16</v>
      </c>
      <c r="Q128" s="37">
        <v>0</v>
      </c>
      <c r="R128" s="37">
        <f t="shared" si="80"/>
        <v>3052.69</v>
      </c>
      <c r="S128" s="37">
        <f t="shared" si="81"/>
        <v>2928.85</v>
      </c>
      <c r="T128" s="37">
        <f t="shared" si="81"/>
        <v>0</v>
      </c>
      <c r="U128" s="37">
        <f t="shared" si="81"/>
        <v>123.84</v>
      </c>
      <c r="V128" s="37">
        <f t="shared" si="82"/>
        <v>0</v>
      </c>
      <c r="W128" s="38">
        <f t="shared" si="72"/>
        <v>6.844980164784864E-2</v>
      </c>
      <c r="X128" s="38">
        <f t="shared" si="73"/>
        <v>6.3966123362096519E-2</v>
      </c>
      <c r="Y128" s="38"/>
      <c r="Z128" s="38">
        <f t="shared" si="74"/>
        <v>0.16324324324324324</v>
      </c>
      <c r="AA128" s="38"/>
    </row>
    <row r="129" spans="1:27" ht="15.75" hidden="1" customHeight="1">
      <c r="A129" s="35" t="s">
        <v>45</v>
      </c>
      <c r="B129" s="36" t="s">
        <v>54</v>
      </c>
      <c r="C129" s="37">
        <f t="shared" si="76"/>
        <v>1213</v>
      </c>
      <c r="D129" s="37">
        <f t="shared" si="77"/>
        <v>0</v>
      </c>
      <c r="E129" s="37">
        <v>0</v>
      </c>
      <c r="F129" s="37">
        <v>0</v>
      </c>
      <c r="G129" s="37">
        <v>0</v>
      </c>
      <c r="H129" s="37">
        <f t="shared" si="78"/>
        <v>1213</v>
      </c>
      <c r="I129" s="37">
        <v>866</v>
      </c>
      <c r="J129" s="37">
        <v>0</v>
      </c>
      <c r="K129" s="37">
        <v>347</v>
      </c>
      <c r="L129" s="37">
        <v>0</v>
      </c>
      <c r="M129" s="37">
        <f t="shared" si="79"/>
        <v>199</v>
      </c>
      <c r="N129" s="37">
        <v>199</v>
      </c>
      <c r="O129" s="37">
        <v>0</v>
      </c>
      <c r="P129" s="37">
        <v>0</v>
      </c>
      <c r="Q129" s="37">
        <v>0</v>
      </c>
      <c r="R129" s="37">
        <f t="shared" si="80"/>
        <v>1014</v>
      </c>
      <c r="S129" s="37">
        <f t="shared" si="81"/>
        <v>667</v>
      </c>
      <c r="T129" s="37">
        <f t="shared" si="81"/>
        <v>0</v>
      </c>
      <c r="U129" s="37">
        <f t="shared" si="81"/>
        <v>347</v>
      </c>
      <c r="V129" s="37">
        <f t="shared" si="82"/>
        <v>0</v>
      </c>
      <c r="W129" s="38">
        <f t="shared" si="72"/>
        <v>0.16405605935696621</v>
      </c>
      <c r="X129" s="38">
        <f t="shared" si="73"/>
        <v>0.22979214780600463</v>
      </c>
      <c r="Y129" s="38"/>
      <c r="Z129" s="38">
        <f t="shared" si="74"/>
        <v>0</v>
      </c>
      <c r="AA129" s="38"/>
    </row>
    <row r="130" spans="1:27" ht="15.75" hidden="1" customHeight="1">
      <c r="A130" s="35" t="s">
        <v>45</v>
      </c>
      <c r="B130" s="36" t="s">
        <v>55</v>
      </c>
      <c r="C130" s="37">
        <f t="shared" si="76"/>
        <v>335</v>
      </c>
      <c r="D130" s="37">
        <f t="shared" si="77"/>
        <v>0</v>
      </c>
      <c r="E130" s="37">
        <v>0</v>
      </c>
      <c r="F130" s="37">
        <v>0</v>
      </c>
      <c r="G130" s="37">
        <v>0</v>
      </c>
      <c r="H130" s="37">
        <f t="shared" si="78"/>
        <v>335</v>
      </c>
      <c r="I130" s="37">
        <v>300</v>
      </c>
      <c r="J130" s="37">
        <v>0</v>
      </c>
      <c r="K130" s="37">
        <v>35</v>
      </c>
      <c r="L130" s="37">
        <v>0</v>
      </c>
      <c r="M130" s="37">
        <f t="shared" si="79"/>
        <v>0</v>
      </c>
      <c r="N130" s="37">
        <v>0</v>
      </c>
      <c r="O130" s="37">
        <v>0</v>
      </c>
      <c r="P130" s="37">
        <v>0</v>
      </c>
      <c r="Q130" s="37">
        <v>0</v>
      </c>
      <c r="R130" s="37">
        <f t="shared" si="80"/>
        <v>335</v>
      </c>
      <c r="S130" s="37">
        <f t="shared" si="81"/>
        <v>300</v>
      </c>
      <c r="T130" s="37">
        <f t="shared" si="81"/>
        <v>0</v>
      </c>
      <c r="U130" s="37">
        <f t="shared" si="81"/>
        <v>35</v>
      </c>
      <c r="V130" s="37">
        <f t="shared" si="82"/>
        <v>0</v>
      </c>
      <c r="W130" s="38">
        <f t="shared" si="72"/>
        <v>0</v>
      </c>
      <c r="X130" s="38">
        <f t="shared" si="73"/>
        <v>0</v>
      </c>
      <c r="Y130" s="38"/>
      <c r="Z130" s="38">
        <f t="shared" si="74"/>
        <v>0</v>
      </c>
      <c r="AA130" s="38"/>
    </row>
    <row r="131" spans="1:27" ht="15.75" hidden="1" customHeight="1">
      <c r="A131" s="35" t="s">
        <v>45</v>
      </c>
      <c r="B131" s="36" t="s">
        <v>56</v>
      </c>
      <c r="C131" s="37">
        <f t="shared" si="76"/>
        <v>100</v>
      </c>
      <c r="D131" s="37">
        <f t="shared" si="77"/>
        <v>0</v>
      </c>
      <c r="E131" s="37">
        <v>0</v>
      </c>
      <c r="F131" s="37">
        <v>0</v>
      </c>
      <c r="G131" s="37">
        <v>0</v>
      </c>
      <c r="H131" s="37">
        <f t="shared" si="78"/>
        <v>100</v>
      </c>
      <c r="I131" s="37">
        <v>100</v>
      </c>
      <c r="J131" s="37">
        <v>0</v>
      </c>
      <c r="K131" s="37">
        <v>0</v>
      </c>
      <c r="L131" s="37">
        <v>0</v>
      </c>
      <c r="M131" s="37">
        <f t="shared" si="79"/>
        <v>0</v>
      </c>
      <c r="N131" s="37">
        <v>0</v>
      </c>
      <c r="O131" s="37">
        <v>0</v>
      </c>
      <c r="P131" s="37">
        <v>0</v>
      </c>
      <c r="Q131" s="37">
        <v>0</v>
      </c>
      <c r="R131" s="37">
        <f t="shared" si="80"/>
        <v>100</v>
      </c>
      <c r="S131" s="37">
        <f t="shared" si="81"/>
        <v>100</v>
      </c>
      <c r="T131" s="37">
        <f t="shared" si="81"/>
        <v>0</v>
      </c>
      <c r="U131" s="37">
        <f t="shared" si="81"/>
        <v>0</v>
      </c>
      <c r="V131" s="37">
        <f t="shared" si="82"/>
        <v>0</v>
      </c>
      <c r="W131" s="38">
        <f t="shared" si="72"/>
        <v>0</v>
      </c>
      <c r="X131" s="38">
        <f t="shared" si="73"/>
        <v>0</v>
      </c>
      <c r="Y131" s="38"/>
      <c r="Z131" s="38"/>
      <c r="AA131" s="38"/>
    </row>
    <row r="132" spans="1:27" ht="15.75" hidden="1" customHeight="1">
      <c r="A132" s="35" t="s">
        <v>45</v>
      </c>
      <c r="B132" s="36" t="s">
        <v>57</v>
      </c>
      <c r="C132" s="37">
        <f t="shared" si="76"/>
        <v>300</v>
      </c>
      <c r="D132" s="37">
        <f t="shared" si="77"/>
        <v>0</v>
      </c>
      <c r="E132" s="37">
        <v>0</v>
      </c>
      <c r="F132" s="37">
        <v>0</v>
      </c>
      <c r="G132" s="37">
        <v>0</v>
      </c>
      <c r="H132" s="37">
        <f t="shared" si="78"/>
        <v>300</v>
      </c>
      <c r="I132" s="37">
        <v>300</v>
      </c>
      <c r="J132" s="37">
        <v>0</v>
      </c>
      <c r="K132" s="37">
        <v>0</v>
      </c>
      <c r="L132" s="37">
        <v>0</v>
      </c>
      <c r="M132" s="37">
        <f t="shared" si="79"/>
        <v>0</v>
      </c>
      <c r="N132" s="37">
        <v>0</v>
      </c>
      <c r="O132" s="37">
        <v>0</v>
      </c>
      <c r="P132" s="37">
        <v>0</v>
      </c>
      <c r="Q132" s="37">
        <v>0</v>
      </c>
      <c r="R132" s="37">
        <f t="shared" si="80"/>
        <v>300</v>
      </c>
      <c r="S132" s="37">
        <f t="shared" si="81"/>
        <v>300</v>
      </c>
      <c r="T132" s="37">
        <f t="shared" si="81"/>
        <v>0</v>
      </c>
      <c r="U132" s="37">
        <f t="shared" si="81"/>
        <v>0</v>
      </c>
      <c r="V132" s="37">
        <f t="shared" si="82"/>
        <v>0</v>
      </c>
      <c r="W132" s="38">
        <f t="shared" si="72"/>
        <v>0</v>
      </c>
      <c r="X132" s="38">
        <f t="shared" si="73"/>
        <v>0</v>
      </c>
      <c r="Y132" s="38"/>
      <c r="Z132" s="38"/>
      <c r="AA132" s="38"/>
    </row>
    <row r="133" spans="1:27" ht="21" hidden="1">
      <c r="A133" s="35" t="s">
        <v>45</v>
      </c>
      <c r="B133" s="36" t="s">
        <v>58</v>
      </c>
      <c r="C133" s="37">
        <f t="shared" si="76"/>
        <v>145</v>
      </c>
      <c r="D133" s="37">
        <f t="shared" si="77"/>
        <v>0</v>
      </c>
      <c r="E133" s="37">
        <v>0</v>
      </c>
      <c r="F133" s="37">
        <v>0</v>
      </c>
      <c r="G133" s="37">
        <v>0</v>
      </c>
      <c r="H133" s="37">
        <f t="shared" si="78"/>
        <v>145</v>
      </c>
      <c r="I133" s="37">
        <v>139</v>
      </c>
      <c r="J133" s="37">
        <v>0</v>
      </c>
      <c r="K133" s="37">
        <v>6</v>
      </c>
      <c r="L133" s="37">
        <v>0</v>
      </c>
      <c r="M133" s="37">
        <f t="shared" si="79"/>
        <v>0</v>
      </c>
      <c r="N133" s="37">
        <v>0</v>
      </c>
      <c r="O133" s="37">
        <v>0</v>
      </c>
      <c r="P133" s="37">
        <v>0</v>
      </c>
      <c r="Q133" s="37">
        <v>0</v>
      </c>
      <c r="R133" s="37">
        <f t="shared" si="80"/>
        <v>145</v>
      </c>
      <c r="S133" s="37">
        <f t="shared" si="81"/>
        <v>139</v>
      </c>
      <c r="T133" s="37">
        <f t="shared" si="81"/>
        <v>0</v>
      </c>
      <c r="U133" s="37">
        <f t="shared" si="81"/>
        <v>6</v>
      </c>
      <c r="V133" s="37">
        <f t="shared" si="82"/>
        <v>0</v>
      </c>
      <c r="W133" s="38">
        <f t="shared" si="72"/>
        <v>0</v>
      </c>
      <c r="X133" s="38">
        <f t="shared" si="73"/>
        <v>0</v>
      </c>
      <c r="Y133" s="38"/>
      <c r="Z133" s="38">
        <f t="shared" si="74"/>
        <v>0</v>
      </c>
      <c r="AA133" s="38"/>
    </row>
    <row r="134" spans="1:27" ht="18.75" hidden="1" customHeight="1">
      <c r="A134" s="35" t="s">
        <v>45</v>
      </c>
      <c r="B134" s="36" t="s">
        <v>59</v>
      </c>
      <c r="C134" s="37">
        <f t="shared" si="76"/>
        <v>1186</v>
      </c>
      <c r="D134" s="37">
        <f t="shared" si="77"/>
        <v>0</v>
      </c>
      <c r="E134" s="37">
        <v>0</v>
      </c>
      <c r="F134" s="37">
        <v>0</v>
      </c>
      <c r="G134" s="37">
        <v>0</v>
      </c>
      <c r="H134" s="37">
        <f t="shared" si="78"/>
        <v>1186</v>
      </c>
      <c r="I134" s="37">
        <v>1141</v>
      </c>
      <c r="J134" s="37">
        <v>0</v>
      </c>
      <c r="K134" s="37">
        <v>45</v>
      </c>
      <c r="L134" s="37">
        <v>0</v>
      </c>
      <c r="M134" s="37">
        <f t="shared" si="79"/>
        <v>50</v>
      </c>
      <c r="N134" s="37">
        <v>50</v>
      </c>
      <c r="O134" s="37">
        <v>0</v>
      </c>
      <c r="P134" s="37">
        <v>0</v>
      </c>
      <c r="Q134" s="37">
        <v>0</v>
      </c>
      <c r="R134" s="37">
        <f t="shared" si="80"/>
        <v>1136</v>
      </c>
      <c r="S134" s="37">
        <f t="shared" si="81"/>
        <v>1091</v>
      </c>
      <c r="T134" s="37">
        <f t="shared" si="81"/>
        <v>0</v>
      </c>
      <c r="U134" s="37">
        <f t="shared" si="81"/>
        <v>45</v>
      </c>
      <c r="V134" s="37">
        <f t="shared" si="82"/>
        <v>0</v>
      </c>
      <c r="W134" s="38">
        <f t="shared" si="72"/>
        <v>4.2158516020236091E-2</v>
      </c>
      <c r="X134" s="38">
        <f t="shared" si="73"/>
        <v>4.3821209465381247E-2</v>
      </c>
      <c r="Y134" s="38"/>
      <c r="Z134" s="38">
        <f t="shared" si="74"/>
        <v>0</v>
      </c>
      <c r="AA134" s="38"/>
    </row>
    <row r="135" spans="1:27" ht="22.5" hidden="1" customHeight="1">
      <c r="A135" s="35" t="s">
        <v>45</v>
      </c>
      <c r="B135" s="36" t="s">
        <v>60</v>
      </c>
      <c r="C135" s="37">
        <f t="shared" si="76"/>
        <v>0</v>
      </c>
      <c r="D135" s="37">
        <f t="shared" si="77"/>
        <v>0</v>
      </c>
      <c r="E135" s="37">
        <v>0</v>
      </c>
      <c r="F135" s="37">
        <v>0</v>
      </c>
      <c r="G135" s="37">
        <v>0</v>
      </c>
      <c r="H135" s="37">
        <f t="shared" si="78"/>
        <v>0</v>
      </c>
      <c r="I135" s="37">
        <v>0</v>
      </c>
      <c r="J135" s="37">
        <v>0</v>
      </c>
      <c r="K135" s="37">
        <v>0</v>
      </c>
      <c r="L135" s="37">
        <v>0</v>
      </c>
      <c r="M135" s="37">
        <f t="shared" si="79"/>
        <v>0</v>
      </c>
      <c r="N135" s="37">
        <v>0</v>
      </c>
      <c r="O135" s="37">
        <v>0</v>
      </c>
      <c r="P135" s="37">
        <v>0</v>
      </c>
      <c r="Q135" s="37">
        <v>0</v>
      </c>
      <c r="R135" s="37">
        <f t="shared" si="80"/>
        <v>0</v>
      </c>
      <c r="S135" s="37">
        <f t="shared" si="81"/>
        <v>0</v>
      </c>
      <c r="T135" s="37">
        <f t="shared" si="81"/>
        <v>0</v>
      </c>
      <c r="U135" s="37">
        <f t="shared" si="81"/>
        <v>0</v>
      </c>
      <c r="V135" s="37">
        <f t="shared" si="82"/>
        <v>0</v>
      </c>
      <c r="W135" s="38"/>
      <c r="X135" s="38"/>
      <c r="Y135" s="38"/>
      <c r="Z135" s="38"/>
      <c r="AA135" s="38"/>
    </row>
    <row r="136" spans="1:27" s="12" customFormat="1" ht="15.75" customHeight="1">
      <c r="A136" s="31" t="s">
        <v>71</v>
      </c>
      <c r="B136" s="32" t="s">
        <v>72</v>
      </c>
      <c r="C136" s="33">
        <f>+C137+C138</f>
        <v>28653</v>
      </c>
      <c r="D136" s="33">
        <f t="shared" ref="D136:V136" si="83">+D137+D138</f>
        <v>198</v>
      </c>
      <c r="E136" s="33">
        <f t="shared" si="83"/>
        <v>198</v>
      </c>
      <c r="F136" s="33">
        <f t="shared" si="83"/>
        <v>0</v>
      </c>
      <c r="G136" s="33">
        <f t="shared" si="83"/>
        <v>0</v>
      </c>
      <c r="H136" s="33">
        <f t="shared" si="83"/>
        <v>28455</v>
      </c>
      <c r="I136" s="33">
        <f t="shared" si="83"/>
        <v>17095</v>
      </c>
      <c r="J136" s="33">
        <f t="shared" si="83"/>
        <v>0</v>
      </c>
      <c r="K136" s="33">
        <f t="shared" si="83"/>
        <v>0</v>
      </c>
      <c r="L136" s="33">
        <f t="shared" si="83"/>
        <v>11360</v>
      </c>
      <c r="M136" s="33">
        <f t="shared" si="83"/>
        <v>11022.74</v>
      </c>
      <c r="N136" s="33">
        <f t="shared" si="83"/>
        <v>5975.74</v>
      </c>
      <c r="O136" s="33">
        <f t="shared" si="83"/>
        <v>0</v>
      </c>
      <c r="P136" s="33">
        <f t="shared" si="83"/>
        <v>0</v>
      </c>
      <c r="Q136" s="33">
        <f t="shared" si="83"/>
        <v>5047</v>
      </c>
      <c r="R136" s="33">
        <f t="shared" si="83"/>
        <v>17630.260000000002</v>
      </c>
      <c r="S136" s="33">
        <f t="shared" si="83"/>
        <v>11317.26</v>
      </c>
      <c r="T136" s="33">
        <f t="shared" si="83"/>
        <v>0</v>
      </c>
      <c r="U136" s="33">
        <f t="shared" si="83"/>
        <v>0</v>
      </c>
      <c r="V136" s="33">
        <f t="shared" si="83"/>
        <v>6313</v>
      </c>
      <c r="W136" s="34">
        <f>M136/C136</f>
        <v>0.38469758838516038</v>
      </c>
      <c r="X136" s="34">
        <f>N136/(E136+I136)</f>
        <v>0.34555831839472617</v>
      </c>
      <c r="Y136" s="34"/>
      <c r="Z136" s="34"/>
      <c r="AA136" s="34">
        <f>Q136/L136</f>
        <v>0.44427816901408451</v>
      </c>
    </row>
    <row r="137" spans="1:27" ht="18.75" customHeight="1">
      <c r="A137" s="35" t="s">
        <v>42</v>
      </c>
      <c r="B137" s="36" t="s">
        <v>43</v>
      </c>
      <c r="C137" s="37">
        <f>+D137+H137</f>
        <v>18798</v>
      </c>
      <c r="D137" s="37">
        <f>SUM(E137:G137)</f>
        <v>198</v>
      </c>
      <c r="E137" s="37">
        <v>198</v>
      </c>
      <c r="F137" s="37">
        <v>0</v>
      </c>
      <c r="G137" s="37">
        <v>0</v>
      </c>
      <c r="H137" s="37">
        <f>SUM(I137:L137)</f>
        <v>18600</v>
      </c>
      <c r="I137" s="37">
        <v>7240</v>
      </c>
      <c r="J137" s="37">
        <v>0</v>
      </c>
      <c r="K137" s="37">
        <v>0</v>
      </c>
      <c r="L137" s="37">
        <v>11360</v>
      </c>
      <c r="M137" s="37">
        <f>SUM(N137:Q137)</f>
        <v>8776</v>
      </c>
      <c r="N137" s="37">
        <v>3729</v>
      </c>
      <c r="O137" s="37">
        <v>0</v>
      </c>
      <c r="P137" s="37">
        <v>0</v>
      </c>
      <c r="Q137" s="37">
        <v>5047</v>
      </c>
      <c r="R137" s="37">
        <f>SUM(S137:V137)</f>
        <v>10022</v>
      </c>
      <c r="S137" s="37">
        <f>(E137+I137)-N137</f>
        <v>3709</v>
      </c>
      <c r="T137" s="37">
        <f>(F137+J137)-O137</f>
        <v>0</v>
      </c>
      <c r="U137" s="37">
        <f>(G137+K137)-P137</f>
        <v>0</v>
      </c>
      <c r="V137" s="37">
        <f>L137-Q137</f>
        <v>6313</v>
      </c>
      <c r="W137" s="38">
        <f t="shared" ref="W137:W153" si="84">M137/C137</f>
        <v>0.46685817640174487</v>
      </c>
      <c r="X137" s="38">
        <f t="shared" ref="X137:X153" si="85">N137/(E137+I137)</f>
        <v>0.50134444743210538</v>
      </c>
      <c r="Y137" s="38"/>
      <c r="Z137" s="38"/>
      <c r="AA137" s="38">
        <f>Q137/L137</f>
        <v>0.44427816901408451</v>
      </c>
    </row>
    <row r="138" spans="1:27" ht="15.75" customHeight="1">
      <c r="A138" s="35" t="s">
        <v>42</v>
      </c>
      <c r="B138" s="36" t="s">
        <v>44</v>
      </c>
      <c r="C138" s="37">
        <f t="shared" ref="C138:V138" si="86">SUM(C139:C153)</f>
        <v>9855</v>
      </c>
      <c r="D138" s="37">
        <f t="shared" si="86"/>
        <v>0</v>
      </c>
      <c r="E138" s="37">
        <f t="shared" si="86"/>
        <v>0</v>
      </c>
      <c r="F138" s="37">
        <f t="shared" si="86"/>
        <v>0</v>
      </c>
      <c r="G138" s="37">
        <f t="shared" si="86"/>
        <v>0</v>
      </c>
      <c r="H138" s="37">
        <f t="shared" si="86"/>
        <v>9855</v>
      </c>
      <c r="I138" s="37">
        <f t="shared" si="86"/>
        <v>9855</v>
      </c>
      <c r="J138" s="37">
        <f t="shared" si="86"/>
        <v>0</v>
      </c>
      <c r="K138" s="37">
        <f t="shared" si="86"/>
        <v>0</v>
      </c>
      <c r="L138" s="37">
        <f t="shared" si="86"/>
        <v>0</v>
      </c>
      <c r="M138" s="37">
        <f t="shared" si="86"/>
        <v>2246.7399999999998</v>
      </c>
      <c r="N138" s="37">
        <f t="shared" si="86"/>
        <v>2246.7399999999998</v>
      </c>
      <c r="O138" s="37">
        <f t="shared" si="86"/>
        <v>0</v>
      </c>
      <c r="P138" s="37">
        <f t="shared" si="86"/>
        <v>0</v>
      </c>
      <c r="Q138" s="37">
        <f t="shared" si="86"/>
        <v>0</v>
      </c>
      <c r="R138" s="37">
        <f t="shared" si="86"/>
        <v>7608.26</v>
      </c>
      <c r="S138" s="37">
        <f t="shared" si="86"/>
        <v>7608.26</v>
      </c>
      <c r="T138" s="37">
        <f t="shared" si="86"/>
        <v>0</v>
      </c>
      <c r="U138" s="37">
        <f t="shared" si="86"/>
        <v>0</v>
      </c>
      <c r="V138" s="37">
        <f t="shared" si="86"/>
        <v>0</v>
      </c>
      <c r="W138" s="38">
        <f t="shared" si="84"/>
        <v>0.22797970573313037</v>
      </c>
      <c r="X138" s="38">
        <f t="shared" si="85"/>
        <v>0.22797970573313037</v>
      </c>
      <c r="Y138" s="38"/>
      <c r="Z138" s="38"/>
      <c r="AA138" s="38"/>
    </row>
    <row r="139" spans="1:27" ht="15.75" hidden="1" customHeight="1">
      <c r="A139" s="35" t="s">
        <v>45</v>
      </c>
      <c r="B139" s="36" t="s">
        <v>46</v>
      </c>
      <c r="C139" s="37">
        <f t="shared" ref="C139:C153" si="87">+D139+H139</f>
        <v>2900</v>
      </c>
      <c r="D139" s="37">
        <f t="shared" ref="D139:D153" si="88">SUM(E139:G139)</f>
        <v>0</v>
      </c>
      <c r="E139" s="37">
        <v>0</v>
      </c>
      <c r="F139" s="37">
        <v>0</v>
      </c>
      <c r="G139" s="37">
        <v>0</v>
      </c>
      <c r="H139" s="37">
        <f t="shared" ref="H139:H153" si="89">SUM(I139:L139)</f>
        <v>2900</v>
      </c>
      <c r="I139" s="37">
        <v>2900</v>
      </c>
      <c r="J139" s="37">
        <v>0</v>
      </c>
      <c r="K139" s="37">
        <v>0</v>
      </c>
      <c r="L139" s="37">
        <v>0</v>
      </c>
      <c r="M139" s="37">
        <f t="shared" ref="M139:M153" si="90">SUM(N139:Q139)</f>
        <v>1041.3799999999999</v>
      </c>
      <c r="N139" s="37">
        <v>1041.3799999999999</v>
      </c>
      <c r="O139" s="37">
        <v>0</v>
      </c>
      <c r="P139" s="37">
        <v>0</v>
      </c>
      <c r="Q139" s="37">
        <v>0</v>
      </c>
      <c r="R139" s="37">
        <f t="shared" ref="R139:R153" si="91">SUM(S139:V139)</f>
        <v>1858.6200000000001</v>
      </c>
      <c r="S139" s="37">
        <f t="shared" ref="S139:U153" si="92">(E139+I139)-N139</f>
        <v>1858.6200000000001</v>
      </c>
      <c r="T139" s="37">
        <f t="shared" si="92"/>
        <v>0</v>
      </c>
      <c r="U139" s="37">
        <f t="shared" si="92"/>
        <v>0</v>
      </c>
      <c r="V139" s="37">
        <f t="shared" ref="V139:V153" si="93">L139-Q139</f>
        <v>0</v>
      </c>
      <c r="W139" s="38">
        <f t="shared" si="84"/>
        <v>0.3590965517241379</v>
      </c>
      <c r="X139" s="38">
        <f t="shared" si="85"/>
        <v>0.3590965517241379</v>
      </c>
      <c r="Y139" s="38"/>
      <c r="Z139" s="38"/>
      <c r="AA139" s="38"/>
    </row>
    <row r="140" spans="1:27" ht="15.75" hidden="1" customHeight="1">
      <c r="A140" s="35" t="s">
        <v>45</v>
      </c>
      <c r="B140" s="36" t="s">
        <v>47</v>
      </c>
      <c r="C140" s="37">
        <f t="shared" si="87"/>
        <v>2130</v>
      </c>
      <c r="D140" s="37">
        <f t="shared" si="88"/>
        <v>0</v>
      </c>
      <c r="E140" s="37">
        <v>0</v>
      </c>
      <c r="F140" s="37">
        <v>0</v>
      </c>
      <c r="G140" s="37">
        <v>0</v>
      </c>
      <c r="H140" s="37">
        <f t="shared" si="89"/>
        <v>2130</v>
      </c>
      <c r="I140" s="37">
        <v>2130</v>
      </c>
      <c r="J140" s="37">
        <v>0</v>
      </c>
      <c r="K140" s="37">
        <v>0</v>
      </c>
      <c r="L140" s="37">
        <v>0</v>
      </c>
      <c r="M140" s="37">
        <f t="shared" si="90"/>
        <v>393.4</v>
      </c>
      <c r="N140" s="37">
        <v>393.4</v>
      </c>
      <c r="O140" s="37">
        <v>0</v>
      </c>
      <c r="P140" s="37">
        <v>0</v>
      </c>
      <c r="Q140" s="37">
        <v>0</v>
      </c>
      <c r="R140" s="37">
        <f t="shared" si="91"/>
        <v>1736.6</v>
      </c>
      <c r="S140" s="37">
        <f t="shared" si="92"/>
        <v>1736.6</v>
      </c>
      <c r="T140" s="37">
        <f t="shared" si="92"/>
        <v>0</v>
      </c>
      <c r="U140" s="37">
        <f t="shared" si="92"/>
        <v>0</v>
      </c>
      <c r="V140" s="37">
        <f t="shared" si="93"/>
        <v>0</v>
      </c>
      <c r="W140" s="38">
        <f t="shared" si="84"/>
        <v>0.18469483568075115</v>
      </c>
      <c r="X140" s="38">
        <f t="shared" si="85"/>
        <v>0.18469483568075115</v>
      </c>
      <c r="Y140" s="38"/>
      <c r="Z140" s="38"/>
      <c r="AA140" s="38"/>
    </row>
    <row r="141" spans="1:27" ht="15.75" hidden="1" customHeight="1">
      <c r="A141" s="35" t="s">
        <v>45</v>
      </c>
      <c r="B141" s="36" t="s">
        <v>48</v>
      </c>
      <c r="C141" s="37">
        <f t="shared" si="87"/>
        <v>255</v>
      </c>
      <c r="D141" s="37">
        <f t="shared" si="88"/>
        <v>0</v>
      </c>
      <c r="E141" s="37">
        <v>0</v>
      </c>
      <c r="F141" s="37">
        <v>0</v>
      </c>
      <c r="G141" s="37">
        <v>0</v>
      </c>
      <c r="H141" s="37">
        <f t="shared" si="89"/>
        <v>255</v>
      </c>
      <c r="I141" s="37">
        <v>255</v>
      </c>
      <c r="J141" s="37">
        <v>0</v>
      </c>
      <c r="K141" s="37">
        <v>0</v>
      </c>
      <c r="L141" s="37">
        <v>0</v>
      </c>
      <c r="M141" s="37">
        <f t="shared" si="90"/>
        <v>7.5</v>
      </c>
      <c r="N141" s="37">
        <v>7.5</v>
      </c>
      <c r="O141" s="37">
        <v>0</v>
      </c>
      <c r="P141" s="37">
        <v>0</v>
      </c>
      <c r="Q141" s="37">
        <v>0</v>
      </c>
      <c r="R141" s="37">
        <f t="shared" si="91"/>
        <v>247.5</v>
      </c>
      <c r="S141" s="37">
        <f t="shared" si="92"/>
        <v>247.5</v>
      </c>
      <c r="T141" s="37">
        <f t="shared" si="92"/>
        <v>0</v>
      </c>
      <c r="U141" s="37">
        <f t="shared" si="92"/>
        <v>0</v>
      </c>
      <c r="V141" s="37">
        <f t="shared" si="93"/>
        <v>0</v>
      </c>
      <c r="W141" s="38">
        <f t="shared" si="84"/>
        <v>2.9411764705882353E-2</v>
      </c>
      <c r="X141" s="38">
        <f t="shared" si="85"/>
        <v>2.9411764705882353E-2</v>
      </c>
      <c r="Y141" s="38"/>
      <c r="Z141" s="38"/>
      <c r="AA141" s="38"/>
    </row>
    <row r="142" spans="1:27" ht="24" hidden="1" customHeight="1">
      <c r="A142" s="35" t="s">
        <v>45</v>
      </c>
      <c r="B142" s="36" t="s">
        <v>49</v>
      </c>
      <c r="C142" s="37">
        <f t="shared" si="87"/>
        <v>255</v>
      </c>
      <c r="D142" s="37">
        <f t="shared" si="88"/>
        <v>0</v>
      </c>
      <c r="E142" s="37">
        <v>0</v>
      </c>
      <c r="F142" s="37">
        <v>0</v>
      </c>
      <c r="G142" s="37">
        <v>0</v>
      </c>
      <c r="H142" s="37">
        <f t="shared" si="89"/>
        <v>255</v>
      </c>
      <c r="I142" s="37">
        <v>255</v>
      </c>
      <c r="J142" s="37">
        <v>0</v>
      </c>
      <c r="K142" s="37">
        <v>0</v>
      </c>
      <c r="L142" s="37">
        <v>0</v>
      </c>
      <c r="M142" s="37">
        <f t="shared" si="90"/>
        <v>7.5</v>
      </c>
      <c r="N142" s="37">
        <v>7.5</v>
      </c>
      <c r="O142" s="37">
        <v>0</v>
      </c>
      <c r="P142" s="37">
        <v>0</v>
      </c>
      <c r="Q142" s="37">
        <v>0</v>
      </c>
      <c r="R142" s="37">
        <f t="shared" si="91"/>
        <v>247.5</v>
      </c>
      <c r="S142" s="37">
        <f t="shared" si="92"/>
        <v>247.5</v>
      </c>
      <c r="T142" s="37">
        <f t="shared" si="92"/>
        <v>0</v>
      </c>
      <c r="U142" s="37">
        <f t="shared" si="92"/>
        <v>0</v>
      </c>
      <c r="V142" s="37">
        <f t="shared" si="93"/>
        <v>0</v>
      </c>
      <c r="W142" s="38">
        <f t="shared" si="84"/>
        <v>2.9411764705882353E-2</v>
      </c>
      <c r="X142" s="38">
        <f t="shared" si="85"/>
        <v>2.9411764705882353E-2</v>
      </c>
      <c r="Y142" s="38"/>
      <c r="Z142" s="38"/>
      <c r="AA142" s="38"/>
    </row>
    <row r="143" spans="1:27" ht="25.5" hidden="1" customHeight="1">
      <c r="A143" s="35" t="s">
        <v>45</v>
      </c>
      <c r="B143" s="36" t="s">
        <v>50</v>
      </c>
      <c r="C143" s="37">
        <f t="shared" si="87"/>
        <v>200</v>
      </c>
      <c r="D143" s="37">
        <f t="shared" si="88"/>
        <v>0</v>
      </c>
      <c r="E143" s="37">
        <v>0</v>
      </c>
      <c r="F143" s="37">
        <v>0</v>
      </c>
      <c r="G143" s="37">
        <v>0</v>
      </c>
      <c r="H143" s="37">
        <f t="shared" si="89"/>
        <v>200</v>
      </c>
      <c r="I143" s="37">
        <v>200</v>
      </c>
      <c r="J143" s="37">
        <v>0</v>
      </c>
      <c r="K143" s="37">
        <v>0</v>
      </c>
      <c r="L143" s="37">
        <v>0</v>
      </c>
      <c r="M143" s="37">
        <f t="shared" si="90"/>
        <v>0</v>
      </c>
      <c r="N143" s="37">
        <v>0</v>
      </c>
      <c r="O143" s="37">
        <v>0</v>
      </c>
      <c r="P143" s="37">
        <v>0</v>
      </c>
      <c r="Q143" s="37">
        <v>0</v>
      </c>
      <c r="R143" s="37">
        <f t="shared" si="91"/>
        <v>200</v>
      </c>
      <c r="S143" s="37">
        <f t="shared" si="92"/>
        <v>200</v>
      </c>
      <c r="T143" s="37">
        <f t="shared" si="92"/>
        <v>0</v>
      </c>
      <c r="U143" s="37">
        <f t="shared" si="92"/>
        <v>0</v>
      </c>
      <c r="V143" s="37">
        <f t="shared" si="93"/>
        <v>0</v>
      </c>
      <c r="W143" s="38">
        <f t="shared" si="84"/>
        <v>0</v>
      </c>
      <c r="X143" s="38">
        <f t="shared" si="85"/>
        <v>0</v>
      </c>
      <c r="Y143" s="38"/>
      <c r="Z143" s="38"/>
      <c r="AA143" s="38"/>
    </row>
    <row r="144" spans="1:27" ht="26.25" hidden="1" customHeight="1">
      <c r="A144" s="35" t="s">
        <v>45</v>
      </c>
      <c r="B144" s="36" t="s">
        <v>51</v>
      </c>
      <c r="C144" s="37">
        <f t="shared" si="87"/>
        <v>0</v>
      </c>
      <c r="D144" s="37">
        <f t="shared" si="88"/>
        <v>0</v>
      </c>
      <c r="E144" s="37">
        <v>0</v>
      </c>
      <c r="F144" s="37">
        <v>0</v>
      </c>
      <c r="G144" s="37">
        <v>0</v>
      </c>
      <c r="H144" s="37">
        <f t="shared" si="89"/>
        <v>0</v>
      </c>
      <c r="I144" s="37">
        <v>0</v>
      </c>
      <c r="J144" s="37">
        <v>0</v>
      </c>
      <c r="K144" s="37">
        <v>0</v>
      </c>
      <c r="L144" s="37">
        <v>0</v>
      </c>
      <c r="M144" s="37">
        <f t="shared" si="90"/>
        <v>0</v>
      </c>
      <c r="N144" s="37">
        <v>0</v>
      </c>
      <c r="O144" s="37">
        <v>0</v>
      </c>
      <c r="P144" s="37">
        <v>0</v>
      </c>
      <c r="Q144" s="37">
        <v>0</v>
      </c>
      <c r="R144" s="37">
        <f t="shared" si="91"/>
        <v>0</v>
      </c>
      <c r="S144" s="37">
        <f t="shared" si="92"/>
        <v>0</v>
      </c>
      <c r="T144" s="37">
        <f t="shared" si="92"/>
        <v>0</v>
      </c>
      <c r="U144" s="37">
        <f t="shared" si="92"/>
        <v>0</v>
      </c>
      <c r="V144" s="37">
        <f t="shared" si="93"/>
        <v>0</v>
      </c>
      <c r="W144" s="38"/>
      <c r="X144" s="38"/>
      <c r="Y144" s="38"/>
      <c r="Z144" s="38"/>
      <c r="AA144" s="38"/>
    </row>
    <row r="145" spans="1:27" ht="20.25" hidden="1" customHeight="1">
      <c r="A145" s="35" t="s">
        <v>45</v>
      </c>
      <c r="B145" s="36" t="s">
        <v>52</v>
      </c>
      <c r="C145" s="37">
        <f t="shared" si="87"/>
        <v>340</v>
      </c>
      <c r="D145" s="37">
        <f t="shared" si="88"/>
        <v>0</v>
      </c>
      <c r="E145" s="37">
        <v>0</v>
      </c>
      <c r="F145" s="37">
        <v>0</v>
      </c>
      <c r="G145" s="37">
        <v>0</v>
      </c>
      <c r="H145" s="37">
        <f t="shared" si="89"/>
        <v>340</v>
      </c>
      <c r="I145" s="37">
        <v>340</v>
      </c>
      <c r="J145" s="37">
        <v>0</v>
      </c>
      <c r="K145" s="37">
        <v>0</v>
      </c>
      <c r="L145" s="37">
        <v>0</v>
      </c>
      <c r="M145" s="37">
        <f t="shared" si="90"/>
        <v>83.8</v>
      </c>
      <c r="N145" s="37">
        <v>83.8</v>
      </c>
      <c r="O145" s="37">
        <v>0</v>
      </c>
      <c r="P145" s="37">
        <v>0</v>
      </c>
      <c r="Q145" s="37">
        <v>0</v>
      </c>
      <c r="R145" s="37">
        <f t="shared" si="91"/>
        <v>256.2</v>
      </c>
      <c r="S145" s="37">
        <f t="shared" si="92"/>
        <v>256.2</v>
      </c>
      <c r="T145" s="37">
        <f t="shared" si="92"/>
        <v>0</v>
      </c>
      <c r="U145" s="37">
        <f t="shared" si="92"/>
        <v>0</v>
      </c>
      <c r="V145" s="37">
        <f t="shared" si="93"/>
        <v>0</v>
      </c>
      <c r="W145" s="38">
        <f t="shared" si="84"/>
        <v>0.24647058823529411</v>
      </c>
      <c r="X145" s="38">
        <f t="shared" si="85"/>
        <v>0.24647058823529411</v>
      </c>
      <c r="Y145" s="38"/>
      <c r="Z145" s="38"/>
      <c r="AA145" s="38"/>
    </row>
    <row r="146" spans="1:27" ht="15.75" hidden="1" customHeight="1">
      <c r="A146" s="35" t="s">
        <v>45</v>
      </c>
      <c r="B146" s="36" t="s">
        <v>53</v>
      </c>
      <c r="C146" s="37">
        <f t="shared" si="87"/>
        <v>1020</v>
      </c>
      <c r="D146" s="37">
        <f t="shared" si="88"/>
        <v>0</v>
      </c>
      <c r="E146" s="37">
        <v>0</v>
      </c>
      <c r="F146" s="37">
        <v>0</v>
      </c>
      <c r="G146" s="37">
        <v>0</v>
      </c>
      <c r="H146" s="37">
        <f t="shared" si="89"/>
        <v>1020</v>
      </c>
      <c r="I146" s="37">
        <v>1020</v>
      </c>
      <c r="J146" s="37">
        <v>0</v>
      </c>
      <c r="K146" s="37">
        <v>0</v>
      </c>
      <c r="L146" s="37">
        <v>0</v>
      </c>
      <c r="M146" s="37">
        <f t="shared" si="90"/>
        <v>389.95000000000005</v>
      </c>
      <c r="N146" s="37">
        <v>389.95000000000005</v>
      </c>
      <c r="O146" s="37">
        <v>0</v>
      </c>
      <c r="P146" s="37">
        <v>0</v>
      </c>
      <c r="Q146" s="37">
        <v>0</v>
      </c>
      <c r="R146" s="37">
        <f t="shared" si="91"/>
        <v>630.04999999999995</v>
      </c>
      <c r="S146" s="37">
        <f t="shared" si="92"/>
        <v>630.04999999999995</v>
      </c>
      <c r="T146" s="37">
        <f t="shared" si="92"/>
        <v>0</v>
      </c>
      <c r="U146" s="37">
        <f t="shared" si="92"/>
        <v>0</v>
      </c>
      <c r="V146" s="37">
        <f t="shared" si="93"/>
        <v>0</v>
      </c>
      <c r="W146" s="38">
        <f t="shared" si="84"/>
        <v>0.38230392156862747</v>
      </c>
      <c r="X146" s="38">
        <f t="shared" si="85"/>
        <v>0.38230392156862747</v>
      </c>
      <c r="Y146" s="38"/>
      <c r="Z146" s="38"/>
      <c r="AA146" s="38"/>
    </row>
    <row r="147" spans="1:27" ht="15.75" hidden="1" customHeight="1">
      <c r="A147" s="35" t="s">
        <v>45</v>
      </c>
      <c r="B147" s="36" t="s">
        <v>54</v>
      </c>
      <c r="C147" s="37">
        <f t="shared" si="87"/>
        <v>586</v>
      </c>
      <c r="D147" s="37">
        <f t="shared" si="88"/>
        <v>0</v>
      </c>
      <c r="E147" s="37">
        <v>0</v>
      </c>
      <c r="F147" s="37">
        <v>0</v>
      </c>
      <c r="G147" s="37">
        <v>0</v>
      </c>
      <c r="H147" s="37">
        <f t="shared" si="89"/>
        <v>586</v>
      </c>
      <c r="I147" s="37">
        <v>586</v>
      </c>
      <c r="J147" s="37">
        <v>0</v>
      </c>
      <c r="K147" s="37">
        <v>0</v>
      </c>
      <c r="L147" s="37">
        <v>0</v>
      </c>
      <c r="M147" s="37">
        <f t="shared" si="90"/>
        <v>240</v>
      </c>
      <c r="N147" s="37">
        <v>240</v>
      </c>
      <c r="O147" s="37">
        <v>0</v>
      </c>
      <c r="P147" s="37">
        <v>0</v>
      </c>
      <c r="Q147" s="37">
        <v>0</v>
      </c>
      <c r="R147" s="37">
        <f t="shared" si="91"/>
        <v>346</v>
      </c>
      <c r="S147" s="37">
        <f t="shared" si="92"/>
        <v>346</v>
      </c>
      <c r="T147" s="37">
        <f t="shared" si="92"/>
        <v>0</v>
      </c>
      <c r="U147" s="37">
        <f t="shared" si="92"/>
        <v>0</v>
      </c>
      <c r="V147" s="37">
        <f t="shared" si="93"/>
        <v>0</v>
      </c>
      <c r="W147" s="38">
        <f t="shared" si="84"/>
        <v>0.40955631399317405</v>
      </c>
      <c r="X147" s="38">
        <f t="shared" si="85"/>
        <v>0.40955631399317405</v>
      </c>
      <c r="Y147" s="38"/>
      <c r="Z147" s="38"/>
      <c r="AA147" s="38"/>
    </row>
    <row r="148" spans="1:27" ht="15.75" hidden="1" customHeight="1">
      <c r="A148" s="35" t="s">
        <v>45</v>
      </c>
      <c r="B148" s="36" t="s">
        <v>55</v>
      </c>
      <c r="C148" s="37">
        <f t="shared" si="87"/>
        <v>600</v>
      </c>
      <c r="D148" s="37">
        <f t="shared" si="88"/>
        <v>0</v>
      </c>
      <c r="E148" s="37">
        <v>0</v>
      </c>
      <c r="F148" s="37">
        <v>0</v>
      </c>
      <c r="G148" s="37">
        <v>0</v>
      </c>
      <c r="H148" s="37">
        <f t="shared" si="89"/>
        <v>600</v>
      </c>
      <c r="I148" s="37">
        <v>600</v>
      </c>
      <c r="J148" s="37">
        <v>0</v>
      </c>
      <c r="K148" s="37">
        <v>0</v>
      </c>
      <c r="L148" s="37">
        <v>0</v>
      </c>
      <c r="M148" s="37">
        <f t="shared" si="90"/>
        <v>0</v>
      </c>
      <c r="N148" s="37">
        <v>0</v>
      </c>
      <c r="O148" s="37">
        <v>0</v>
      </c>
      <c r="P148" s="37">
        <v>0</v>
      </c>
      <c r="Q148" s="37">
        <v>0</v>
      </c>
      <c r="R148" s="37">
        <f t="shared" si="91"/>
        <v>600</v>
      </c>
      <c r="S148" s="37">
        <f t="shared" si="92"/>
        <v>600</v>
      </c>
      <c r="T148" s="37">
        <f t="shared" si="92"/>
        <v>0</v>
      </c>
      <c r="U148" s="37">
        <f t="shared" si="92"/>
        <v>0</v>
      </c>
      <c r="V148" s="37">
        <f t="shared" si="93"/>
        <v>0</v>
      </c>
      <c r="W148" s="38">
        <f t="shared" si="84"/>
        <v>0</v>
      </c>
      <c r="X148" s="38">
        <f t="shared" si="85"/>
        <v>0</v>
      </c>
      <c r="Y148" s="38"/>
      <c r="Z148" s="38"/>
      <c r="AA148" s="38"/>
    </row>
    <row r="149" spans="1:27" ht="15.75" hidden="1" customHeight="1">
      <c r="A149" s="35" t="s">
        <v>45</v>
      </c>
      <c r="B149" s="36" t="s">
        <v>56</v>
      </c>
      <c r="C149" s="37">
        <f t="shared" si="87"/>
        <v>100</v>
      </c>
      <c r="D149" s="37">
        <f t="shared" si="88"/>
        <v>0</v>
      </c>
      <c r="E149" s="37">
        <v>0</v>
      </c>
      <c r="F149" s="37">
        <v>0</v>
      </c>
      <c r="G149" s="37">
        <v>0</v>
      </c>
      <c r="H149" s="37">
        <f t="shared" si="89"/>
        <v>100</v>
      </c>
      <c r="I149" s="37">
        <v>100</v>
      </c>
      <c r="J149" s="37">
        <v>0</v>
      </c>
      <c r="K149" s="37">
        <v>0</v>
      </c>
      <c r="L149" s="37">
        <v>0</v>
      </c>
      <c r="M149" s="37">
        <f t="shared" si="90"/>
        <v>0</v>
      </c>
      <c r="N149" s="37">
        <v>0</v>
      </c>
      <c r="O149" s="37">
        <v>0</v>
      </c>
      <c r="P149" s="37">
        <v>0</v>
      </c>
      <c r="Q149" s="37">
        <v>0</v>
      </c>
      <c r="R149" s="37">
        <f t="shared" si="91"/>
        <v>100</v>
      </c>
      <c r="S149" s="37">
        <f t="shared" si="92"/>
        <v>100</v>
      </c>
      <c r="T149" s="37">
        <f t="shared" si="92"/>
        <v>0</v>
      </c>
      <c r="U149" s="37">
        <f t="shared" si="92"/>
        <v>0</v>
      </c>
      <c r="V149" s="37">
        <f t="shared" si="93"/>
        <v>0</v>
      </c>
      <c r="W149" s="38">
        <f t="shared" si="84"/>
        <v>0</v>
      </c>
      <c r="X149" s="38">
        <f t="shared" si="85"/>
        <v>0</v>
      </c>
      <c r="Y149" s="38"/>
      <c r="Z149" s="38"/>
      <c r="AA149" s="38"/>
    </row>
    <row r="150" spans="1:27" ht="15.75" hidden="1" customHeight="1">
      <c r="A150" s="35" t="s">
        <v>45</v>
      </c>
      <c r="B150" s="36" t="s">
        <v>57</v>
      </c>
      <c r="C150" s="37">
        <f t="shared" si="87"/>
        <v>300</v>
      </c>
      <c r="D150" s="37">
        <f t="shared" si="88"/>
        <v>0</v>
      </c>
      <c r="E150" s="37">
        <v>0</v>
      </c>
      <c r="F150" s="37">
        <v>0</v>
      </c>
      <c r="G150" s="37">
        <v>0</v>
      </c>
      <c r="H150" s="37">
        <f t="shared" si="89"/>
        <v>300</v>
      </c>
      <c r="I150" s="37">
        <v>300</v>
      </c>
      <c r="J150" s="37">
        <v>0</v>
      </c>
      <c r="K150" s="37">
        <v>0</v>
      </c>
      <c r="L150" s="37">
        <v>0</v>
      </c>
      <c r="M150" s="37">
        <f t="shared" si="90"/>
        <v>0</v>
      </c>
      <c r="N150" s="37">
        <v>0</v>
      </c>
      <c r="O150" s="37">
        <v>0</v>
      </c>
      <c r="P150" s="37">
        <v>0</v>
      </c>
      <c r="Q150" s="37">
        <v>0</v>
      </c>
      <c r="R150" s="37">
        <f t="shared" si="91"/>
        <v>300</v>
      </c>
      <c r="S150" s="37">
        <f t="shared" si="92"/>
        <v>300</v>
      </c>
      <c r="T150" s="37">
        <f t="shared" si="92"/>
        <v>0</v>
      </c>
      <c r="U150" s="37">
        <f t="shared" si="92"/>
        <v>0</v>
      </c>
      <c r="V150" s="37">
        <f t="shared" si="93"/>
        <v>0</v>
      </c>
      <c r="W150" s="38">
        <f t="shared" si="84"/>
        <v>0</v>
      </c>
      <c r="X150" s="38">
        <f t="shared" si="85"/>
        <v>0</v>
      </c>
      <c r="Y150" s="38"/>
      <c r="Z150" s="38"/>
      <c r="AA150" s="38"/>
    </row>
    <row r="151" spans="1:27" ht="21" hidden="1">
      <c r="A151" s="35" t="s">
        <v>45</v>
      </c>
      <c r="B151" s="36" t="s">
        <v>58</v>
      </c>
      <c r="C151" s="37">
        <f t="shared" si="87"/>
        <v>18</v>
      </c>
      <c r="D151" s="37">
        <f t="shared" si="88"/>
        <v>0</v>
      </c>
      <c r="E151" s="37">
        <v>0</v>
      </c>
      <c r="F151" s="37">
        <v>0</v>
      </c>
      <c r="G151" s="37">
        <v>0</v>
      </c>
      <c r="H151" s="37">
        <f t="shared" si="89"/>
        <v>18</v>
      </c>
      <c r="I151" s="37">
        <v>18</v>
      </c>
      <c r="J151" s="37">
        <v>0</v>
      </c>
      <c r="K151" s="37">
        <v>0</v>
      </c>
      <c r="L151" s="37">
        <v>0</v>
      </c>
      <c r="M151" s="37">
        <f t="shared" si="90"/>
        <v>0</v>
      </c>
      <c r="N151" s="37">
        <v>0</v>
      </c>
      <c r="O151" s="37">
        <v>0</v>
      </c>
      <c r="P151" s="37">
        <v>0</v>
      </c>
      <c r="Q151" s="37">
        <v>0</v>
      </c>
      <c r="R151" s="37">
        <f t="shared" si="91"/>
        <v>18</v>
      </c>
      <c r="S151" s="37">
        <f t="shared" si="92"/>
        <v>18</v>
      </c>
      <c r="T151" s="37">
        <f t="shared" si="92"/>
        <v>0</v>
      </c>
      <c r="U151" s="37">
        <f t="shared" si="92"/>
        <v>0</v>
      </c>
      <c r="V151" s="37">
        <f t="shared" si="93"/>
        <v>0</v>
      </c>
      <c r="W151" s="38">
        <f t="shared" si="84"/>
        <v>0</v>
      </c>
      <c r="X151" s="38">
        <f t="shared" si="85"/>
        <v>0</v>
      </c>
      <c r="Y151" s="38"/>
      <c r="Z151" s="38"/>
      <c r="AA151" s="38"/>
    </row>
    <row r="152" spans="1:27" ht="18.75" hidden="1" customHeight="1">
      <c r="A152" s="35" t="s">
        <v>45</v>
      </c>
      <c r="B152" s="36" t="s">
        <v>59</v>
      </c>
      <c r="C152" s="37">
        <f t="shared" si="87"/>
        <v>746</v>
      </c>
      <c r="D152" s="37">
        <f t="shared" si="88"/>
        <v>0</v>
      </c>
      <c r="E152" s="37">
        <v>0</v>
      </c>
      <c r="F152" s="37">
        <v>0</v>
      </c>
      <c r="G152" s="37">
        <v>0</v>
      </c>
      <c r="H152" s="37">
        <f t="shared" si="89"/>
        <v>746</v>
      </c>
      <c r="I152" s="37">
        <v>746</v>
      </c>
      <c r="J152" s="37">
        <v>0</v>
      </c>
      <c r="K152" s="37">
        <v>0</v>
      </c>
      <c r="L152" s="37">
        <v>0</v>
      </c>
      <c r="M152" s="37">
        <f t="shared" si="90"/>
        <v>83.21</v>
      </c>
      <c r="N152" s="37">
        <v>83.21</v>
      </c>
      <c r="O152" s="37">
        <v>0</v>
      </c>
      <c r="P152" s="37">
        <v>0</v>
      </c>
      <c r="Q152" s="37">
        <v>0</v>
      </c>
      <c r="R152" s="37">
        <f t="shared" si="91"/>
        <v>662.79</v>
      </c>
      <c r="S152" s="37">
        <f t="shared" si="92"/>
        <v>662.79</v>
      </c>
      <c r="T152" s="37">
        <f t="shared" si="92"/>
        <v>0</v>
      </c>
      <c r="U152" s="37">
        <f t="shared" si="92"/>
        <v>0</v>
      </c>
      <c r="V152" s="37">
        <f t="shared" si="93"/>
        <v>0</v>
      </c>
      <c r="W152" s="38">
        <f t="shared" si="84"/>
        <v>0.11154155495978552</v>
      </c>
      <c r="X152" s="38">
        <f t="shared" si="85"/>
        <v>0.11154155495978552</v>
      </c>
      <c r="Y152" s="38"/>
      <c r="Z152" s="38"/>
      <c r="AA152" s="38"/>
    </row>
    <row r="153" spans="1:27" ht="22.5" hidden="1" customHeight="1">
      <c r="A153" s="35" t="s">
        <v>45</v>
      </c>
      <c r="B153" s="36" t="s">
        <v>60</v>
      </c>
      <c r="C153" s="37">
        <f t="shared" si="87"/>
        <v>405</v>
      </c>
      <c r="D153" s="37">
        <f t="shared" si="88"/>
        <v>0</v>
      </c>
      <c r="E153" s="37">
        <v>0</v>
      </c>
      <c r="F153" s="37">
        <v>0</v>
      </c>
      <c r="G153" s="37">
        <v>0</v>
      </c>
      <c r="H153" s="37">
        <f t="shared" si="89"/>
        <v>405</v>
      </c>
      <c r="I153" s="37">
        <v>405</v>
      </c>
      <c r="J153" s="37">
        <v>0</v>
      </c>
      <c r="K153" s="37">
        <v>0</v>
      </c>
      <c r="L153" s="37">
        <v>0</v>
      </c>
      <c r="M153" s="37">
        <f t="shared" si="90"/>
        <v>0</v>
      </c>
      <c r="N153" s="37">
        <v>0</v>
      </c>
      <c r="O153" s="37">
        <v>0</v>
      </c>
      <c r="P153" s="37">
        <v>0</v>
      </c>
      <c r="Q153" s="37">
        <v>0</v>
      </c>
      <c r="R153" s="37">
        <f t="shared" si="91"/>
        <v>405</v>
      </c>
      <c r="S153" s="37">
        <f t="shared" si="92"/>
        <v>405</v>
      </c>
      <c r="T153" s="37">
        <f t="shared" si="92"/>
        <v>0</v>
      </c>
      <c r="U153" s="37">
        <f t="shared" si="92"/>
        <v>0</v>
      </c>
      <c r="V153" s="37">
        <f t="shared" si="93"/>
        <v>0</v>
      </c>
      <c r="W153" s="38">
        <f t="shared" si="84"/>
        <v>0</v>
      </c>
      <c r="X153" s="38">
        <f t="shared" si="85"/>
        <v>0</v>
      </c>
      <c r="Y153" s="38"/>
      <c r="Z153" s="38"/>
      <c r="AA153" s="38"/>
    </row>
    <row r="154" spans="1:27" s="12" customFormat="1" ht="15.75" customHeight="1">
      <c r="A154" s="31" t="s">
        <v>73</v>
      </c>
      <c r="B154" s="32" t="s">
        <v>74</v>
      </c>
      <c r="C154" s="33">
        <f>+C155+C156</f>
        <v>46308</v>
      </c>
      <c r="D154" s="33">
        <f t="shared" ref="D154:V154" si="94">+D155+D156</f>
        <v>82</v>
      </c>
      <c r="E154" s="33">
        <f t="shared" si="94"/>
        <v>82</v>
      </c>
      <c r="F154" s="33">
        <f t="shared" si="94"/>
        <v>0</v>
      </c>
      <c r="G154" s="33">
        <f t="shared" si="94"/>
        <v>0</v>
      </c>
      <c r="H154" s="33">
        <f t="shared" si="94"/>
        <v>46226</v>
      </c>
      <c r="I154" s="33">
        <f t="shared" si="94"/>
        <v>24738</v>
      </c>
      <c r="J154" s="33">
        <f t="shared" si="94"/>
        <v>0</v>
      </c>
      <c r="K154" s="33">
        <f t="shared" si="94"/>
        <v>0</v>
      </c>
      <c r="L154" s="33">
        <f t="shared" si="94"/>
        <v>21488</v>
      </c>
      <c r="M154" s="33">
        <f t="shared" si="94"/>
        <v>19288.142</v>
      </c>
      <c r="N154" s="33">
        <f t="shared" si="94"/>
        <v>7393.9829999999993</v>
      </c>
      <c r="O154" s="33">
        <f t="shared" si="94"/>
        <v>0</v>
      </c>
      <c r="P154" s="33">
        <f t="shared" si="94"/>
        <v>0</v>
      </c>
      <c r="Q154" s="33">
        <f t="shared" si="94"/>
        <v>11894.159</v>
      </c>
      <c r="R154" s="33">
        <f t="shared" si="94"/>
        <v>27019.858</v>
      </c>
      <c r="S154" s="33">
        <f t="shared" si="94"/>
        <v>17426.017</v>
      </c>
      <c r="T154" s="33">
        <f t="shared" si="94"/>
        <v>0</v>
      </c>
      <c r="U154" s="33">
        <f t="shared" si="94"/>
        <v>0</v>
      </c>
      <c r="V154" s="33">
        <f t="shared" si="94"/>
        <v>9593.8410000000003</v>
      </c>
      <c r="W154" s="34">
        <f>M154/C154</f>
        <v>0.41651857130517406</v>
      </c>
      <c r="X154" s="34">
        <f>N154/(E154+I154)</f>
        <v>0.29790423045930697</v>
      </c>
      <c r="Y154" s="34"/>
      <c r="Z154" s="34"/>
      <c r="AA154" s="34">
        <f>Q154/L154</f>
        <v>0.55352564221891287</v>
      </c>
    </row>
    <row r="155" spans="1:27" ht="18.75" customHeight="1">
      <c r="A155" s="35" t="s">
        <v>42</v>
      </c>
      <c r="B155" s="36" t="s">
        <v>43</v>
      </c>
      <c r="C155" s="37">
        <f>+D155+H155</f>
        <v>29930</v>
      </c>
      <c r="D155" s="37">
        <f>SUM(E155:G155)</f>
        <v>82</v>
      </c>
      <c r="E155" s="37">
        <v>82</v>
      </c>
      <c r="F155" s="37">
        <v>0</v>
      </c>
      <c r="G155" s="37">
        <v>0</v>
      </c>
      <c r="H155" s="37">
        <f>SUM(I155:L155)</f>
        <v>29848</v>
      </c>
      <c r="I155" s="37">
        <v>8360</v>
      </c>
      <c r="J155" s="37">
        <v>0</v>
      </c>
      <c r="K155" s="37">
        <v>0</v>
      </c>
      <c r="L155" s="37">
        <v>21488</v>
      </c>
      <c r="M155" s="37">
        <f>SUM(N155:Q155)</f>
        <v>15475.199000000001</v>
      </c>
      <c r="N155" s="37">
        <v>3581.04</v>
      </c>
      <c r="O155" s="37">
        <v>0</v>
      </c>
      <c r="P155" s="37">
        <v>0</v>
      </c>
      <c r="Q155" s="37">
        <v>11894.159</v>
      </c>
      <c r="R155" s="37">
        <f>SUM(S155:V155)</f>
        <v>14454.800999999999</v>
      </c>
      <c r="S155" s="37">
        <f>(E155+I155)-N155</f>
        <v>4860.96</v>
      </c>
      <c r="T155" s="37">
        <f>(F155+J155)-O155</f>
        <v>0</v>
      </c>
      <c r="U155" s="37">
        <f>(G155+K155)-P155</f>
        <v>0</v>
      </c>
      <c r="V155" s="37">
        <f>L155-Q155</f>
        <v>9593.8410000000003</v>
      </c>
      <c r="W155" s="38">
        <f t="shared" ref="W155:W171" si="95">M155/C155</f>
        <v>0.51704640828600068</v>
      </c>
      <c r="X155" s="38">
        <f t="shared" ref="X155:X171" si="96">N155/(E155+I155)</f>
        <v>0.42419331911869224</v>
      </c>
      <c r="Y155" s="38"/>
      <c r="Z155" s="38"/>
      <c r="AA155" s="38">
        <f>Q155/L155</f>
        <v>0.55352564221891287</v>
      </c>
    </row>
    <row r="156" spans="1:27" ht="15.75" customHeight="1">
      <c r="A156" s="35" t="s">
        <v>42</v>
      </c>
      <c r="B156" s="36" t="s">
        <v>44</v>
      </c>
      <c r="C156" s="37">
        <f t="shared" ref="C156:V156" si="97">SUM(C157:C171)</f>
        <v>16378</v>
      </c>
      <c r="D156" s="37">
        <f t="shared" si="97"/>
        <v>0</v>
      </c>
      <c r="E156" s="37">
        <f t="shared" si="97"/>
        <v>0</v>
      </c>
      <c r="F156" s="37">
        <f t="shared" si="97"/>
        <v>0</v>
      </c>
      <c r="G156" s="37">
        <f t="shared" si="97"/>
        <v>0</v>
      </c>
      <c r="H156" s="37">
        <f t="shared" si="97"/>
        <v>16378</v>
      </c>
      <c r="I156" s="37">
        <f t="shared" si="97"/>
        <v>16378</v>
      </c>
      <c r="J156" s="37">
        <f t="shared" si="97"/>
        <v>0</v>
      </c>
      <c r="K156" s="37">
        <f t="shared" si="97"/>
        <v>0</v>
      </c>
      <c r="L156" s="37">
        <f t="shared" si="97"/>
        <v>0</v>
      </c>
      <c r="M156" s="37">
        <f t="shared" si="97"/>
        <v>3812.9429999999993</v>
      </c>
      <c r="N156" s="37">
        <f t="shared" si="97"/>
        <v>3812.9429999999993</v>
      </c>
      <c r="O156" s="37">
        <f t="shared" si="97"/>
        <v>0</v>
      </c>
      <c r="P156" s="37">
        <f t="shared" si="97"/>
        <v>0</v>
      </c>
      <c r="Q156" s="37">
        <f t="shared" si="97"/>
        <v>0</v>
      </c>
      <c r="R156" s="37">
        <f t="shared" si="97"/>
        <v>12565.057000000001</v>
      </c>
      <c r="S156" s="37">
        <f t="shared" si="97"/>
        <v>12565.057000000001</v>
      </c>
      <c r="T156" s="37">
        <f t="shared" si="97"/>
        <v>0</v>
      </c>
      <c r="U156" s="37">
        <f t="shared" si="97"/>
        <v>0</v>
      </c>
      <c r="V156" s="37">
        <f t="shared" si="97"/>
        <v>0</v>
      </c>
      <c r="W156" s="38">
        <f t="shared" si="95"/>
        <v>0.23280882891683963</v>
      </c>
      <c r="X156" s="38">
        <f t="shared" si="96"/>
        <v>0.23280882891683963</v>
      </c>
      <c r="Y156" s="38"/>
      <c r="Z156" s="38"/>
      <c r="AA156" s="38"/>
    </row>
    <row r="157" spans="1:27" ht="15.75" hidden="1" customHeight="1">
      <c r="A157" s="35" t="s">
        <v>45</v>
      </c>
      <c r="B157" s="36" t="s">
        <v>46</v>
      </c>
      <c r="C157" s="37">
        <f t="shared" ref="C157:C171" si="98">+D157+H157</f>
        <v>5070</v>
      </c>
      <c r="D157" s="37">
        <f t="shared" ref="D157:D171" si="99">SUM(E157:G157)</f>
        <v>0</v>
      </c>
      <c r="E157" s="37">
        <v>0</v>
      </c>
      <c r="F157" s="37">
        <v>0</v>
      </c>
      <c r="G157" s="37">
        <v>0</v>
      </c>
      <c r="H157" s="37">
        <f t="shared" ref="H157:H171" si="100">SUM(I157:L157)</f>
        <v>5070</v>
      </c>
      <c r="I157" s="37">
        <v>5070</v>
      </c>
      <c r="J157" s="37">
        <v>0</v>
      </c>
      <c r="K157" s="37">
        <v>0</v>
      </c>
      <c r="L157" s="37">
        <v>0</v>
      </c>
      <c r="M157" s="37">
        <f t="shared" ref="M157:M171" si="101">SUM(N157:Q157)</f>
        <v>1840.3819999999998</v>
      </c>
      <c r="N157" s="37">
        <v>1840.3819999999998</v>
      </c>
      <c r="O157" s="37">
        <v>0</v>
      </c>
      <c r="P157" s="37">
        <v>0</v>
      </c>
      <c r="Q157" s="37">
        <v>0</v>
      </c>
      <c r="R157" s="37">
        <f t="shared" ref="R157:R171" si="102">SUM(S157:V157)</f>
        <v>3229.6180000000004</v>
      </c>
      <c r="S157" s="37">
        <f t="shared" ref="S157:U171" si="103">(E157+I157)-N157</f>
        <v>3229.6180000000004</v>
      </c>
      <c r="T157" s="37">
        <f t="shared" si="103"/>
        <v>0</v>
      </c>
      <c r="U157" s="37">
        <f t="shared" si="103"/>
        <v>0</v>
      </c>
      <c r="V157" s="37">
        <f t="shared" ref="V157:V171" si="104">L157-Q157</f>
        <v>0</v>
      </c>
      <c r="W157" s="38">
        <f t="shared" si="95"/>
        <v>0.36299447731755419</v>
      </c>
      <c r="X157" s="38">
        <f t="shared" si="96"/>
        <v>0.36299447731755419</v>
      </c>
      <c r="Y157" s="38"/>
      <c r="Z157" s="38"/>
      <c r="AA157" s="38"/>
    </row>
    <row r="158" spans="1:27" ht="15.75" hidden="1" customHeight="1">
      <c r="A158" s="35" t="s">
        <v>45</v>
      </c>
      <c r="B158" s="36" t="s">
        <v>47</v>
      </c>
      <c r="C158" s="37">
        <f t="shared" si="98"/>
        <v>3600</v>
      </c>
      <c r="D158" s="37">
        <f t="shared" si="99"/>
        <v>0</v>
      </c>
      <c r="E158" s="37">
        <v>0</v>
      </c>
      <c r="F158" s="37">
        <v>0</v>
      </c>
      <c r="G158" s="37">
        <v>0</v>
      </c>
      <c r="H158" s="37">
        <f t="shared" si="100"/>
        <v>3600</v>
      </c>
      <c r="I158" s="37">
        <v>3600</v>
      </c>
      <c r="J158" s="37">
        <v>0</v>
      </c>
      <c r="K158" s="37">
        <v>0</v>
      </c>
      <c r="L158" s="37">
        <v>0</v>
      </c>
      <c r="M158" s="37">
        <f t="shared" si="101"/>
        <v>411</v>
      </c>
      <c r="N158" s="37">
        <v>411</v>
      </c>
      <c r="O158" s="37">
        <v>0</v>
      </c>
      <c r="P158" s="37">
        <v>0</v>
      </c>
      <c r="Q158" s="37">
        <v>0</v>
      </c>
      <c r="R158" s="37">
        <f t="shared" si="102"/>
        <v>3189</v>
      </c>
      <c r="S158" s="37">
        <f t="shared" si="103"/>
        <v>3189</v>
      </c>
      <c r="T158" s="37">
        <f t="shared" si="103"/>
        <v>0</v>
      </c>
      <c r="U158" s="37">
        <f t="shared" si="103"/>
        <v>0</v>
      </c>
      <c r="V158" s="37">
        <f t="shared" si="104"/>
        <v>0</v>
      </c>
      <c r="W158" s="38">
        <f t="shared" si="95"/>
        <v>0.11416666666666667</v>
      </c>
      <c r="X158" s="38">
        <f t="shared" si="96"/>
        <v>0.11416666666666667</v>
      </c>
      <c r="Y158" s="38"/>
      <c r="Z158" s="38"/>
      <c r="AA158" s="38"/>
    </row>
    <row r="159" spans="1:27" ht="15.75" hidden="1" customHeight="1">
      <c r="A159" s="35" t="s">
        <v>45</v>
      </c>
      <c r="B159" s="36" t="s">
        <v>48</v>
      </c>
      <c r="C159" s="37">
        <f t="shared" si="98"/>
        <v>450</v>
      </c>
      <c r="D159" s="37">
        <f t="shared" si="99"/>
        <v>0</v>
      </c>
      <c r="E159" s="37">
        <v>0</v>
      </c>
      <c r="F159" s="37">
        <v>0</v>
      </c>
      <c r="G159" s="37">
        <v>0</v>
      </c>
      <c r="H159" s="37">
        <f t="shared" si="100"/>
        <v>450</v>
      </c>
      <c r="I159" s="37">
        <v>450</v>
      </c>
      <c r="J159" s="37">
        <v>0</v>
      </c>
      <c r="K159" s="37">
        <v>0</v>
      </c>
      <c r="L159" s="37">
        <v>0</v>
      </c>
      <c r="M159" s="37">
        <f t="shared" si="101"/>
        <v>15</v>
      </c>
      <c r="N159" s="37">
        <v>15</v>
      </c>
      <c r="O159" s="37">
        <v>0</v>
      </c>
      <c r="P159" s="37">
        <v>0</v>
      </c>
      <c r="Q159" s="37">
        <v>0</v>
      </c>
      <c r="R159" s="37">
        <f t="shared" si="102"/>
        <v>435</v>
      </c>
      <c r="S159" s="37">
        <f t="shared" si="103"/>
        <v>435</v>
      </c>
      <c r="T159" s="37">
        <f t="shared" si="103"/>
        <v>0</v>
      </c>
      <c r="U159" s="37">
        <f t="shared" si="103"/>
        <v>0</v>
      </c>
      <c r="V159" s="37">
        <f t="shared" si="104"/>
        <v>0</v>
      </c>
      <c r="W159" s="38">
        <f t="shared" si="95"/>
        <v>3.3333333333333333E-2</v>
      </c>
      <c r="X159" s="38">
        <f t="shared" si="96"/>
        <v>3.3333333333333333E-2</v>
      </c>
      <c r="Y159" s="38"/>
      <c r="Z159" s="38"/>
      <c r="AA159" s="38"/>
    </row>
    <row r="160" spans="1:27" ht="24" hidden="1" customHeight="1">
      <c r="A160" s="35" t="s">
        <v>45</v>
      </c>
      <c r="B160" s="36" t="s">
        <v>49</v>
      </c>
      <c r="C160" s="37">
        <f t="shared" si="98"/>
        <v>450</v>
      </c>
      <c r="D160" s="37">
        <f t="shared" si="99"/>
        <v>0</v>
      </c>
      <c r="E160" s="37">
        <v>0</v>
      </c>
      <c r="F160" s="37">
        <v>0</v>
      </c>
      <c r="G160" s="37">
        <v>0</v>
      </c>
      <c r="H160" s="37">
        <f t="shared" si="100"/>
        <v>450</v>
      </c>
      <c r="I160" s="37">
        <v>450</v>
      </c>
      <c r="J160" s="37">
        <v>0</v>
      </c>
      <c r="K160" s="37">
        <v>0</v>
      </c>
      <c r="L160" s="37">
        <v>0</v>
      </c>
      <c r="M160" s="37">
        <f t="shared" si="101"/>
        <v>0</v>
      </c>
      <c r="N160" s="37">
        <v>0</v>
      </c>
      <c r="O160" s="37">
        <v>0</v>
      </c>
      <c r="P160" s="37">
        <v>0</v>
      </c>
      <c r="Q160" s="37">
        <v>0</v>
      </c>
      <c r="R160" s="37">
        <f t="shared" si="102"/>
        <v>450</v>
      </c>
      <c r="S160" s="37">
        <f t="shared" si="103"/>
        <v>450</v>
      </c>
      <c r="T160" s="37">
        <f t="shared" si="103"/>
        <v>0</v>
      </c>
      <c r="U160" s="37">
        <f t="shared" si="103"/>
        <v>0</v>
      </c>
      <c r="V160" s="37">
        <f t="shared" si="104"/>
        <v>0</v>
      </c>
      <c r="W160" s="38">
        <f t="shared" si="95"/>
        <v>0</v>
      </c>
      <c r="X160" s="38">
        <f t="shared" si="96"/>
        <v>0</v>
      </c>
      <c r="Y160" s="38"/>
      <c r="Z160" s="38"/>
      <c r="AA160" s="38"/>
    </row>
    <row r="161" spans="1:27" ht="25.5" hidden="1" customHeight="1">
      <c r="A161" s="35" t="s">
        <v>45</v>
      </c>
      <c r="B161" s="36" t="s">
        <v>50</v>
      </c>
      <c r="C161" s="37">
        <f t="shared" si="98"/>
        <v>200</v>
      </c>
      <c r="D161" s="37">
        <f t="shared" si="99"/>
        <v>0</v>
      </c>
      <c r="E161" s="37">
        <v>0</v>
      </c>
      <c r="F161" s="37">
        <v>0</v>
      </c>
      <c r="G161" s="37">
        <v>0</v>
      </c>
      <c r="H161" s="37">
        <f t="shared" si="100"/>
        <v>200</v>
      </c>
      <c r="I161" s="37">
        <v>200</v>
      </c>
      <c r="J161" s="37">
        <v>0</v>
      </c>
      <c r="K161" s="37">
        <v>0</v>
      </c>
      <c r="L161" s="37">
        <v>0</v>
      </c>
      <c r="M161" s="37">
        <f t="shared" si="101"/>
        <v>0</v>
      </c>
      <c r="N161" s="37">
        <v>0</v>
      </c>
      <c r="O161" s="37">
        <v>0</v>
      </c>
      <c r="P161" s="37">
        <v>0</v>
      </c>
      <c r="Q161" s="37">
        <v>0</v>
      </c>
      <c r="R161" s="37">
        <f t="shared" si="102"/>
        <v>200</v>
      </c>
      <c r="S161" s="37">
        <f t="shared" si="103"/>
        <v>200</v>
      </c>
      <c r="T161" s="37">
        <f t="shared" si="103"/>
        <v>0</v>
      </c>
      <c r="U161" s="37">
        <f t="shared" si="103"/>
        <v>0</v>
      </c>
      <c r="V161" s="37">
        <f t="shared" si="104"/>
        <v>0</v>
      </c>
      <c r="W161" s="38">
        <f t="shared" si="95"/>
        <v>0</v>
      </c>
      <c r="X161" s="38">
        <f t="shared" si="96"/>
        <v>0</v>
      </c>
      <c r="Y161" s="38"/>
      <c r="Z161" s="38"/>
      <c r="AA161" s="38"/>
    </row>
    <row r="162" spans="1:27" ht="26.25" hidden="1" customHeight="1">
      <c r="A162" s="35" t="s">
        <v>45</v>
      </c>
      <c r="B162" s="36" t="s">
        <v>51</v>
      </c>
      <c r="C162" s="37">
        <f t="shared" si="98"/>
        <v>0</v>
      </c>
      <c r="D162" s="37">
        <f t="shared" si="99"/>
        <v>0</v>
      </c>
      <c r="E162" s="37">
        <v>0</v>
      </c>
      <c r="F162" s="37">
        <v>0</v>
      </c>
      <c r="G162" s="37">
        <v>0</v>
      </c>
      <c r="H162" s="37">
        <f t="shared" si="100"/>
        <v>0</v>
      </c>
      <c r="I162" s="37">
        <v>0</v>
      </c>
      <c r="J162" s="37">
        <v>0</v>
      </c>
      <c r="K162" s="37">
        <v>0</v>
      </c>
      <c r="L162" s="37">
        <v>0</v>
      </c>
      <c r="M162" s="37">
        <f t="shared" si="101"/>
        <v>0</v>
      </c>
      <c r="N162" s="37">
        <v>0</v>
      </c>
      <c r="O162" s="37">
        <v>0</v>
      </c>
      <c r="P162" s="37">
        <v>0</v>
      </c>
      <c r="Q162" s="37">
        <v>0</v>
      </c>
      <c r="R162" s="37">
        <f t="shared" si="102"/>
        <v>0</v>
      </c>
      <c r="S162" s="37">
        <f t="shared" si="103"/>
        <v>0</v>
      </c>
      <c r="T162" s="37">
        <f t="shared" si="103"/>
        <v>0</v>
      </c>
      <c r="U162" s="37">
        <f t="shared" si="103"/>
        <v>0</v>
      </c>
      <c r="V162" s="37">
        <f t="shared" si="104"/>
        <v>0</v>
      </c>
      <c r="W162" s="38"/>
      <c r="X162" s="38"/>
      <c r="Y162" s="38"/>
      <c r="Z162" s="38"/>
      <c r="AA162" s="38"/>
    </row>
    <row r="163" spans="1:27" ht="20.25" hidden="1" customHeight="1">
      <c r="A163" s="35" t="s">
        <v>45</v>
      </c>
      <c r="B163" s="36" t="s">
        <v>52</v>
      </c>
      <c r="C163" s="37">
        <f t="shared" si="98"/>
        <v>600</v>
      </c>
      <c r="D163" s="37">
        <f t="shared" si="99"/>
        <v>0</v>
      </c>
      <c r="E163" s="37">
        <v>0</v>
      </c>
      <c r="F163" s="37">
        <v>0</v>
      </c>
      <c r="G163" s="37">
        <v>0</v>
      </c>
      <c r="H163" s="37">
        <f t="shared" si="100"/>
        <v>600</v>
      </c>
      <c r="I163" s="37">
        <v>600</v>
      </c>
      <c r="J163" s="37">
        <v>0</v>
      </c>
      <c r="K163" s="37">
        <v>0</v>
      </c>
      <c r="L163" s="37">
        <v>0</v>
      </c>
      <c r="M163" s="37">
        <f t="shared" si="101"/>
        <v>16.256</v>
      </c>
      <c r="N163" s="37">
        <v>16.256</v>
      </c>
      <c r="O163" s="37">
        <v>0</v>
      </c>
      <c r="P163" s="37">
        <v>0</v>
      </c>
      <c r="Q163" s="37">
        <v>0</v>
      </c>
      <c r="R163" s="37">
        <f t="shared" si="102"/>
        <v>583.74400000000003</v>
      </c>
      <c r="S163" s="37">
        <f t="shared" si="103"/>
        <v>583.74400000000003</v>
      </c>
      <c r="T163" s="37">
        <f t="shared" si="103"/>
        <v>0</v>
      </c>
      <c r="U163" s="37">
        <f t="shared" si="103"/>
        <v>0</v>
      </c>
      <c r="V163" s="37">
        <f t="shared" si="104"/>
        <v>0</v>
      </c>
      <c r="W163" s="38">
        <f t="shared" si="95"/>
        <v>2.7093333333333334E-2</v>
      </c>
      <c r="X163" s="38">
        <f t="shared" si="96"/>
        <v>2.7093333333333334E-2</v>
      </c>
      <c r="Y163" s="38"/>
      <c r="Z163" s="38"/>
      <c r="AA163" s="38"/>
    </row>
    <row r="164" spans="1:27" ht="15.75" hidden="1" customHeight="1">
      <c r="A164" s="35" t="s">
        <v>45</v>
      </c>
      <c r="B164" s="36" t="s">
        <v>53</v>
      </c>
      <c r="C164" s="37">
        <f t="shared" si="98"/>
        <v>1800</v>
      </c>
      <c r="D164" s="37">
        <f t="shared" si="99"/>
        <v>0</v>
      </c>
      <c r="E164" s="37">
        <v>0</v>
      </c>
      <c r="F164" s="37">
        <v>0</v>
      </c>
      <c r="G164" s="37">
        <v>0</v>
      </c>
      <c r="H164" s="37">
        <f t="shared" si="100"/>
        <v>1800</v>
      </c>
      <c r="I164" s="37">
        <v>1800</v>
      </c>
      <c r="J164" s="37">
        <v>0</v>
      </c>
      <c r="K164" s="37">
        <v>0</v>
      </c>
      <c r="L164" s="37">
        <v>0</v>
      </c>
      <c r="M164" s="37">
        <f t="shared" si="101"/>
        <v>511.30500000000001</v>
      </c>
      <c r="N164" s="37">
        <v>511.30500000000001</v>
      </c>
      <c r="O164" s="37">
        <v>0</v>
      </c>
      <c r="P164" s="37">
        <v>0</v>
      </c>
      <c r="Q164" s="37">
        <v>0</v>
      </c>
      <c r="R164" s="37">
        <f t="shared" si="102"/>
        <v>1288.6949999999999</v>
      </c>
      <c r="S164" s="37">
        <f t="shared" si="103"/>
        <v>1288.6949999999999</v>
      </c>
      <c r="T164" s="37">
        <f t="shared" si="103"/>
        <v>0</v>
      </c>
      <c r="U164" s="37">
        <f t="shared" si="103"/>
        <v>0</v>
      </c>
      <c r="V164" s="37">
        <f t="shared" si="104"/>
        <v>0</v>
      </c>
      <c r="W164" s="38">
        <f t="shared" si="95"/>
        <v>0.28405833333333336</v>
      </c>
      <c r="X164" s="38">
        <f t="shared" si="96"/>
        <v>0.28405833333333336</v>
      </c>
      <c r="Y164" s="38"/>
      <c r="Z164" s="38"/>
      <c r="AA164" s="38"/>
    </row>
    <row r="165" spans="1:27" ht="15.75" hidden="1" customHeight="1">
      <c r="A165" s="35" t="s">
        <v>45</v>
      </c>
      <c r="B165" s="36" t="s">
        <v>54</v>
      </c>
      <c r="C165" s="37">
        <f t="shared" si="98"/>
        <v>950</v>
      </c>
      <c r="D165" s="37">
        <f t="shared" si="99"/>
        <v>0</v>
      </c>
      <c r="E165" s="37">
        <v>0</v>
      </c>
      <c r="F165" s="37">
        <v>0</v>
      </c>
      <c r="G165" s="37">
        <v>0</v>
      </c>
      <c r="H165" s="37">
        <f t="shared" si="100"/>
        <v>950</v>
      </c>
      <c r="I165" s="37">
        <v>950</v>
      </c>
      <c r="J165" s="37">
        <v>0</v>
      </c>
      <c r="K165" s="37">
        <v>0</v>
      </c>
      <c r="L165" s="37">
        <v>0</v>
      </c>
      <c r="M165" s="37">
        <f t="shared" si="101"/>
        <v>750</v>
      </c>
      <c r="N165" s="37">
        <v>750</v>
      </c>
      <c r="O165" s="37">
        <v>0</v>
      </c>
      <c r="P165" s="37">
        <v>0</v>
      </c>
      <c r="Q165" s="37">
        <v>0</v>
      </c>
      <c r="R165" s="37">
        <f t="shared" si="102"/>
        <v>200</v>
      </c>
      <c r="S165" s="37">
        <f t="shared" si="103"/>
        <v>200</v>
      </c>
      <c r="T165" s="37">
        <f t="shared" si="103"/>
        <v>0</v>
      </c>
      <c r="U165" s="37">
        <f t="shared" si="103"/>
        <v>0</v>
      </c>
      <c r="V165" s="37">
        <f t="shared" si="104"/>
        <v>0</v>
      </c>
      <c r="W165" s="38">
        <f t="shared" si="95"/>
        <v>0.78947368421052633</v>
      </c>
      <c r="X165" s="38">
        <f t="shared" si="96"/>
        <v>0.78947368421052633</v>
      </c>
      <c r="Y165" s="38"/>
      <c r="Z165" s="38"/>
      <c r="AA165" s="38"/>
    </row>
    <row r="166" spans="1:27" ht="15.75" hidden="1" customHeight="1">
      <c r="A166" s="35" t="s">
        <v>45</v>
      </c>
      <c r="B166" s="36" t="s">
        <v>55</v>
      </c>
      <c r="C166" s="37">
        <f t="shared" si="98"/>
        <v>300</v>
      </c>
      <c r="D166" s="37">
        <f t="shared" si="99"/>
        <v>0</v>
      </c>
      <c r="E166" s="37">
        <v>0</v>
      </c>
      <c r="F166" s="37">
        <v>0</v>
      </c>
      <c r="G166" s="37">
        <v>0</v>
      </c>
      <c r="H166" s="37">
        <f t="shared" si="100"/>
        <v>300</v>
      </c>
      <c r="I166" s="37">
        <v>300</v>
      </c>
      <c r="J166" s="37">
        <v>0</v>
      </c>
      <c r="K166" s="37">
        <v>0</v>
      </c>
      <c r="L166" s="37">
        <v>0</v>
      </c>
      <c r="M166" s="37">
        <f t="shared" si="101"/>
        <v>0</v>
      </c>
      <c r="N166" s="37">
        <v>0</v>
      </c>
      <c r="O166" s="37">
        <v>0</v>
      </c>
      <c r="P166" s="37">
        <v>0</v>
      </c>
      <c r="Q166" s="37">
        <v>0</v>
      </c>
      <c r="R166" s="37">
        <f t="shared" si="102"/>
        <v>300</v>
      </c>
      <c r="S166" s="37">
        <f t="shared" si="103"/>
        <v>300</v>
      </c>
      <c r="T166" s="37">
        <f t="shared" si="103"/>
        <v>0</v>
      </c>
      <c r="U166" s="37">
        <f t="shared" si="103"/>
        <v>0</v>
      </c>
      <c r="V166" s="37">
        <f t="shared" si="104"/>
        <v>0</v>
      </c>
      <c r="W166" s="38">
        <f t="shared" si="95"/>
        <v>0</v>
      </c>
      <c r="X166" s="38">
        <f t="shared" si="96"/>
        <v>0</v>
      </c>
      <c r="Y166" s="38"/>
      <c r="Z166" s="38"/>
      <c r="AA166" s="38"/>
    </row>
    <row r="167" spans="1:27" ht="15.75" hidden="1" customHeight="1">
      <c r="A167" s="35" t="s">
        <v>45</v>
      </c>
      <c r="B167" s="36" t="s">
        <v>56</v>
      </c>
      <c r="C167" s="37">
        <f t="shared" si="98"/>
        <v>200</v>
      </c>
      <c r="D167" s="37">
        <f t="shared" si="99"/>
        <v>0</v>
      </c>
      <c r="E167" s="37">
        <v>0</v>
      </c>
      <c r="F167" s="37">
        <v>0</v>
      </c>
      <c r="G167" s="37">
        <v>0</v>
      </c>
      <c r="H167" s="37">
        <f t="shared" si="100"/>
        <v>200</v>
      </c>
      <c r="I167" s="37">
        <v>200</v>
      </c>
      <c r="J167" s="37">
        <v>0</v>
      </c>
      <c r="K167" s="37">
        <v>0</v>
      </c>
      <c r="L167" s="37">
        <v>0</v>
      </c>
      <c r="M167" s="37">
        <f t="shared" si="101"/>
        <v>0</v>
      </c>
      <c r="N167" s="37">
        <v>0</v>
      </c>
      <c r="O167" s="37">
        <v>0</v>
      </c>
      <c r="P167" s="37">
        <v>0</v>
      </c>
      <c r="Q167" s="37">
        <v>0</v>
      </c>
      <c r="R167" s="37">
        <f t="shared" si="102"/>
        <v>200</v>
      </c>
      <c r="S167" s="37">
        <f t="shared" si="103"/>
        <v>200</v>
      </c>
      <c r="T167" s="37">
        <f t="shared" si="103"/>
        <v>0</v>
      </c>
      <c r="U167" s="37">
        <f t="shared" si="103"/>
        <v>0</v>
      </c>
      <c r="V167" s="37">
        <f t="shared" si="104"/>
        <v>0</v>
      </c>
      <c r="W167" s="38">
        <f t="shared" si="95"/>
        <v>0</v>
      </c>
      <c r="X167" s="38">
        <f t="shared" si="96"/>
        <v>0</v>
      </c>
      <c r="Y167" s="38"/>
      <c r="Z167" s="38"/>
      <c r="AA167" s="38"/>
    </row>
    <row r="168" spans="1:27" ht="15.75" hidden="1" customHeight="1">
      <c r="A168" s="35" t="s">
        <v>45</v>
      </c>
      <c r="B168" s="36" t="s">
        <v>57</v>
      </c>
      <c r="C168" s="37">
        <f t="shared" si="98"/>
        <v>0</v>
      </c>
      <c r="D168" s="37">
        <f t="shared" si="99"/>
        <v>0</v>
      </c>
      <c r="E168" s="37">
        <v>0</v>
      </c>
      <c r="F168" s="37">
        <v>0</v>
      </c>
      <c r="G168" s="37">
        <v>0</v>
      </c>
      <c r="H168" s="37">
        <f t="shared" si="100"/>
        <v>0</v>
      </c>
      <c r="I168" s="37">
        <v>0</v>
      </c>
      <c r="J168" s="37">
        <v>0</v>
      </c>
      <c r="K168" s="37">
        <v>0</v>
      </c>
      <c r="L168" s="37">
        <v>0</v>
      </c>
      <c r="M168" s="37">
        <f t="shared" si="101"/>
        <v>0</v>
      </c>
      <c r="N168" s="37">
        <v>0</v>
      </c>
      <c r="O168" s="37">
        <v>0</v>
      </c>
      <c r="P168" s="37">
        <v>0</v>
      </c>
      <c r="Q168" s="37">
        <v>0</v>
      </c>
      <c r="R168" s="37">
        <f t="shared" si="102"/>
        <v>0</v>
      </c>
      <c r="S168" s="37">
        <f t="shared" si="103"/>
        <v>0</v>
      </c>
      <c r="T168" s="37">
        <f t="shared" si="103"/>
        <v>0</v>
      </c>
      <c r="U168" s="37">
        <f t="shared" si="103"/>
        <v>0</v>
      </c>
      <c r="V168" s="37">
        <f t="shared" si="104"/>
        <v>0</v>
      </c>
      <c r="W168" s="38"/>
      <c r="X168" s="38"/>
      <c r="Y168" s="38"/>
      <c r="Z168" s="38"/>
      <c r="AA168" s="38"/>
    </row>
    <row r="169" spans="1:27" ht="21" hidden="1">
      <c r="A169" s="35" t="s">
        <v>45</v>
      </c>
      <c r="B169" s="36" t="s">
        <v>58</v>
      </c>
      <c r="C169" s="37">
        <f t="shared" si="98"/>
        <v>294</v>
      </c>
      <c r="D169" s="37">
        <f t="shared" si="99"/>
        <v>0</v>
      </c>
      <c r="E169" s="37">
        <v>0</v>
      </c>
      <c r="F169" s="37">
        <v>0</v>
      </c>
      <c r="G169" s="37">
        <v>0</v>
      </c>
      <c r="H169" s="37">
        <f t="shared" si="100"/>
        <v>294</v>
      </c>
      <c r="I169" s="37">
        <v>294</v>
      </c>
      <c r="J169" s="37">
        <v>0</v>
      </c>
      <c r="K169" s="37">
        <v>0</v>
      </c>
      <c r="L169" s="37">
        <v>0</v>
      </c>
      <c r="M169" s="37">
        <f t="shared" si="101"/>
        <v>85</v>
      </c>
      <c r="N169" s="37">
        <v>85</v>
      </c>
      <c r="O169" s="37">
        <v>0</v>
      </c>
      <c r="P169" s="37">
        <v>0</v>
      </c>
      <c r="Q169" s="37">
        <v>0</v>
      </c>
      <c r="R169" s="37">
        <f t="shared" si="102"/>
        <v>209</v>
      </c>
      <c r="S169" s="37">
        <f t="shared" si="103"/>
        <v>209</v>
      </c>
      <c r="T169" s="37">
        <f t="shared" si="103"/>
        <v>0</v>
      </c>
      <c r="U169" s="37">
        <f t="shared" si="103"/>
        <v>0</v>
      </c>
      <c r="V169" s="37">
        <f t="shared" si="104"/>
        <v>0</v>
      </c>
      <c r="W169" s="38">
        <f t="shared" si="95"/>
        <v>0.28911564625850339</v>
      </c>
      <c r="X169" s="38">
        <f t="shared" si="96"/>
        <v>0.28911564625850339</v>
      </c>
      <c r="Y169" s="38"/>
      <c r="Z169" s="38"/>
      <c r="AA169" s="38"/>
    </row>
    <row r="170" spans="1:27" ht="18.75" hidden="1" customHeight="1">
      <c r="A170" s="35" t="s">
        <v>45</v>
      </c>
      <c r="B170" s="36" t="s">
        <v>59</v>
      </c>
      <c r="C170" s="37">
        <f t="shared" si="98"/>
        <v>1240</v>
      </c>
      <c r="D170" s="37">
        <f t="shared" si="99"/>
        <v>0</v>
      </c>
      <c r="E170" s="37">
        <v>0</v>
      </c>
      <c r="F170" s="37">
        <v>0</v>
      </c>
      <c r="G170" s="37">
        <v>0</v>
      </c>
      <c r="H170" s="37">
        <f t="shared" si="100"/>
        <v>1240</v>
      </c>
      <c r="I170" s="37">
        <v>1240</v>
      </c>
      <c r="J170" s="37">
        <v>0</v>
      </c>
      <c r="K170" s="37">
        <v>0</v>
      </c>
      <c r="L170" s="37">
        <v>0</v>
      </c>
      <c r="M170" s="37">
        <f t="shared" si="101"/>
        <v>184</v>
      </c>
      <c r="N170" s="37">
        <v>184</v>
      </c>
      <c r="O170" s="37">
        <v>0</v>
      </c>
      <c r="P170" s="37">
        <v>0</v>
      </c>
      <c r="Q170" s="37">
        <v>0</v>
      </c>
      <c r="R170" s="37">
        <f t="shared" si="102"/>
        <v>1056</v>
      </c>
      <c r="S170" s="37">
        <f t="shared" si="103"/>
        <v>1056</v>
      </c>
      <c r="T170" s="37">
        <f t="shared" si="103"/>
        <v>0</v>
      </c>
      <c r="U170" s="37">
        <f t="shared" si="103"/>
        <v>0</v>
      </c>
      <c r="V170" s="37">
        <f t="shared" si="104"/>
        <v>0</v>
      </c>
      <c r="W170" s="38">
        <f t="shared" si="95"/>
        <v>0.14838709677419354</v>
      </c>
      <c r="X170" s="38">
        <f t="shared" si="96"/>
        <v>0.14838709677419354</v>
      </c>
      <c r="Y170" s="38"/>
      <c r="Z170" s="38"/>
      <c r="AA170" s="38"/>
    </row>
    <row r="171" spans="1:27" ht="22.5" hidden="1" customHeight="1">
      <c r="A171" s="35" t="s">
        <v>45</v>
      </c>
      <c r="B171" s="36" t="s">
        <v>60</v>
      </c>
      <c r="C171" s="37">
        <f t="shared" si="98"/>
        <v>1224</v>
      </c>
      <c r="D171" s="37">
        <f t="shared" si="99"/>
        <v>0</v>
      </c>
      <c r="E171" s="37">
        <v>0</v>
      </c>
      <c r="F171" s="37">
        <v>0</v>
      </c>
      <c r="G171" s="37">
        <v>0</v>
      </c>
      <c r="H171" s="37">
        <f t="shared" si="100"/>
        <v>1224</v>
      </c>
      <c r="I171" s="37">
        <v>1224</v>
      </c>
      <c r="J171" s="37">
        <v>0</v>
      </c>
      <c r="K171" s="37">
        <v>0</v>
      </c>
      <c r="L171" s="37">
        <v>0</v>
      </c>
      <c r="M171" s="37">
        <f t="shared" si="101"/>
        <v>0</v>
      </c>
      <c r="N171" s="37">
        <v>0</v>
      </c>
      <c r="O171" s="37">
        <v>0</v>
      </c>
      <c r="P171" s="37">
        <v>0</v>
      </c>
      <c r="Q171" s="37">
        <v>0</v>
      </c>
      <c r="R171" s="37">
        <f t="shared" si="102"/>
        <v>1224</v>
      </c>
      <c r="S171" s="37">
        <f t="shared" si="103"/>
        <v>1224</v>
      </c>
      <c r="T171" s="37">
        <f t="shared" si="103"/>
        <v>0</v>
      </c>
      <c r="U171" s="37">
        <f t="shared" si="103"/>
        <v>0</v>
      </c>
      <c r="V171" s="37">
        <f t="shared" si="104"/>
        <v>0</v>
      </c>
      <c r="W171" s="38">
        <f t="shared" si="95"/>
        <v>0</v>
      </c>
      <c r="X171" s="38">
        <f t="shared" si="96"/>
        <v>0</v>
      </c>
      <c r="Y171" s="38"/>
      <c r="Z171" s="38"/>
      <c r="AA171" s="38"/>
    </row>
    <row r="172" spans="1:27" s="12" customFormat="1" ht="15.75" customHeight="1">
      <c r="A172" s="31" t="s">
        <v>75</v>
      </c>
      <c r="B172" s="32" t="s">
        <v>76</v>
      </c>
      <c r="C172" s="33">
        <f>+C173+C174</f>
        <v>37819.346453999999</v>
      </c>
      <c r="D172" s="33">
        <f t="shared" ref="D172:V172" si="105">+D173+D174</f>
        <v>3306.346454</v>
      </c>
      <c r="E172" s="33">
        <f t="shared" si="105"/>
        <v>3306.346454</v>
      </c>
      <c r="F172" s="33">
        <f t="shared" si="105"/>
        <v>0</v>
      </c>
      <c r="G172" s="33">
        <f t="shared" si="105"/>
        <v>0</v>
      </c>
      <c r="H172" s="33">
        <f t="shared" si="105"/>
        <v>34513</v>
      </c>
      <c r="I172" s="33">
        <f t="shared" si="105"/>
        <v>17405</v>
      </c>
      <c r="J172" s="33">
        <f t="shared" si="105"/>
        <v>0</v>
      </c>
      <c r="K172" s="33">
        <f t="shared" si="105"/>
        <v>0</v>
      </c>
      <c r="L172" s="33">
        <f t="shared" si="105"/>
        <v>17108</v>
      </c>
      <c r="M172" s="33">
        <f t="shared" si="105"/>
        <v>5921.4281729999993</v>
      </c>
      <c r="N172" s="33">
        <f t="shared" si="105"/>
        <v>2782.141173</v>
      </c>
      <c r="O172" s="33">
        <f t="shared" si="105"/>
        <v>0</v>
      </c>
      <c r="P172" s="33">
        <f t="shared" si="105"/>
        <v>0</v>
      </c>
      <c r="Q172" s="33">
        <f t="shared" si="105"/>
        <v>3139.2869999999998</v>
      </c>
      <c r="R172" s="33">
        <f t="shared" si="105"/>
        <v>31897.918280999998</v>
      </c>
      <c r="S172" s="33">
        <f t="shared" si="105"/>
        <v>17929.205280999999</v>
      </c>
      <c r="T172" s="33">
        <f t="shared" si="105"/>
        <v>0</v>
      </c>
      <c r="U172" s="33">
        <f t="shared" si="105"/>
        <v>0</v>
      </c>
      <c r="V172" s="33">
        <f t="shared" si="105"/>
        <v>13968.713</v>
      </c>
      <c r="W172" s="34">
        <f>M172/C172</f>
        <v>0.15657140400885255</v>
      </c>
      <c r="X172" s="34">
        <f>N172/(E172+I172)</f>
        <v>0.13432932422714039</v>
      </c>
      <c r="Y172" s="34"/>
      <c r="Z172" s="34"/>
      <c r="AA172" s="34">
        <f>Q172/L172</f>
        <v>0.18349818798223053</v>
      </c>
    </row>
    <row r="173" spans="1:27" ht="18.75" customHeight="1">
      <c r="A173" s="35" t="s">
        <v>42</v>
      </c>
      <c r="B173" s="36" t="s">
        <v>43</v>
      </c>
      <c r="C173" s="37">
        <f>+D173+H173</f>
        <v>25309.262999999999</v>
      </c>
      <c r="D173" s="37">
        <f>SUM(E173:G173)</f>
        <v>2961.2629999999999</v>
      </c>
      <c r="E173" s="37">
        <v>2961.2629999999999</v>
      </c>
      <c r="F173" s="37">
        <v>0</v>
      </c>
      <c r="G173" s="37">
        <v>0</v>
      </c>
      <c r="H173" s="37">
        <f>SUM(I173:L173)</f>
        <v>22348</v>
      </c>
      <c r="I173" s="37">
        <v>5240</v>
      </c>
      <c r="J173" s="37">
        <v>0</v>
      </c>
      <c r="K173" s="37">
        <v>0</v>
      </c>
      <c r="L173" s="37">
        <v>17108</v>
      </c>
      <c r="M173" s="37">
        <f>SUM(N173:Q173)</f>
        <v>4072.2637369999998</v>
      </c>
      <c r="N173" s="37">
        <v>932.97673699999996</v>
      </c>
      <c r="O173" s="37">
        <v>0</v>
      </c>
      <c r="P173" s="37">
        <v>0</v>
      </c>
      <c r="Q173" s="37">
        <v>3139.2869999999998</v>
      </c>
      <c r="R173" s="37">
        <f>SUM(S173:V173)</f>
        <v>21236.999262999998</v>
      </c>
      <c r="S173" s="37">
        <f>(E173+I173)-N173</f>
        <v>7268.2862629999991</v>
      </c>
      <c r="T173" s="37">
        <f>(F173+J173)-O173</f>
        <v>0</v>
      </c>
      <c r="U173" s="37">
        <f>(G173+K173)-P173</f>
        <v>0</v>
      </c>
      <c r="V173" s="37">
        <f>L173-Q173</f>
        <v>13968.713</v>
      </c>
      <c r="W173" s="38">
        <f t="shared" ref="W173:W188" si="106">M173/C173</f>
        <v>0.16090013118912233</v>
      </c>
      <c r="X173" s="38">
        <f t="shared" ref="X173:X188" si="107">N173/(E173+I173)</f>
        <v>0.11376012901915231</v>
      </c>
      <c r="Y173" s="38"/>
      <c r="Z173" s="38"/>
      <c r="AA173" s="38">
        <f>Q173/L173</f>
        <v>0.18349818798223053</v>
      </c>
    </row>
    <row r="174" spans="1:27" ht="15.75" customHeight="1">
      <c r="A174" s="35" t="s">
        <v>42</v>
      </c>
      <c r="B174" s="36" t="s">
        <v>44</v>
      </c>
      <c r="C174" s="37">
        <f t="shared" ref="C174:V174" si="108">SUM(C175:C189)</f>
        <v>12510.083454</v>
      </c>
      <c r="D174" s="37">
        <f t="shared" si="108"/>
        <v>345.08345399999996</v>
      </c>
      <c r="E174" s="37">
        <f t="shared" si="108"/>
        <v>345.08345399999996</v>
      </c>
      <c r="F174" s="37">
        <f t="shared" si="108"/>
        <v>0</v>
      </c>
      <c r="G174" s="37">
        <f t="shared" si="108"/>
        <v>0</v>
      </c>
      <c r="H174" s="37">
        <f t="shared" si="108"/>
        <v>12165</v>
      </c>
      <c r="I174" s="37">
        <f t="shared" si="108"/>
        <v>12165</v>
      </c>
      <c r="J174" s="37">
        <f t="shared" si="108"/>
        <v>0</v>
      </c>
      <c r="K174" s="37">
        <f t="shared" si="108"/>
        <v>0</v>
      </c>
      <c r="L174" s="37">
        <f t="shared" si="108"/>
        <v>0</v>
      </c>
      <c r="M174" s="37">
        <f t="shared" si="108"/>
        <v>1849.1644359999998</v>
      </c>
      <c r="N174" s="37">
        <f t="shared" si="108"/>
        <v>1849.1644359999998</v>
      </c>
      <c r="O174" s="37">
        <f t="shared" si="108"/>
        <v>0</v>
      </c>
      <c r="P174" s="37">
        <f t="shared" si="108"/>
        <v>0</v>
      </c>
      <c r="Q174" s="37">
        <f t="shared" si="108"/>
        <v>0</v>
      </c>
      <c r="R174" s="37">
        <f t="shared" si="108"/>
        <v>10660.919018000001</v>
      </c>
      <c r="S174" s="37">
        <f t="shared" si="108"/>
        <v>10660.919018000001</v>
      </c>
      <c r="T174" s="37">
        <f t="shared" si="108"/>
        <v>0</v>
      </c>
      <c r="U174" s="37">
        <f t="shared" si="108"/>
        <v>0</v>
      </c>
      <c r="V174" s="37">
        <f t="shared" si="108"/>
        <v>0</v>
      </c>
      <c r="W174" s="38">
        <f t="shared" si="106"/>
        <v>0.14781391689347556</v>
      </c>
      <c r="X174" s="38">
        <f t="shared" si="107"/>
        <v>0.14781391689347556</v>
      </c>
      <c r="Y174" s="38"/>
      <c r="Z174" s="38"/>
      <c r="AA174" s="38"/>
    </row>
    <row r="175" spans="1:27" ht="15.75" hidden="1" customHeight="1">
      <c r="A175" s="35" t="s">
        <v>45</v>
      </c>
      <c r="B175" s="36" t="s">
        <v>46</v>
      </c>
      <c r="C175" s="37">
        <f t="shared" ref="C175:C189" si="109">+D175+H175</f>
        <v>3875.0834540000001</v>
      </c>
      <c r="D175" s="37">
        <f t="shared" ref="D175:D189" si="110">SUM(E175:G175)</f>
        <v>335.08345399999996</v>
      </c>
      <c r="E175" s="37">
        <v>335.08345399999996</v>
      </c>
      <c r="F175" s="37">
        <v>0</v>
      </c>
      <c r="G175" s="37">
        <v>0</v>
      </c>
      <c r="H175" s="37">
        <f t="shared" ref="H175:H189" si="111">SUM(I175:L175)</f>
        <v>3540</v>
      </c>
      <c r="I175" s="37">
        <v>3540</v>
      </c>
      <c r="J175" s="37">
        <v>0</v>
      </c>
      <c r="K175" s="37">
        <v>0</v>
      </c>
      <c r="L175" s="37">
        <v>0</v>
      </c>
      <c r="M175" s="37">
        <f t="shared" ref="M175:M189" si="112">SUM(N175:Q175)</f>
        <v>1660.9644359999998</v>
      </c>
      <c r="N175" s="37">
        <v>1660.9644359999998</v>
      </c>
      <c r="O175" s="37">
        <v>0</v>
      </c>
      <c r="P175" s="37">
        <v>0</v>
      </c>
      <c r="Q175" s="37">
        <v>0</v>
      </c>
      <c r="R175" s="37">
        <f t="shared" ref="R175:R189" si="113">SUM(S175:V175)</f>
        <v>2214.1190180000003</v>
      </c>
      <c r="S175" s="37">
        <f t="shared" ref="S175:U189" si="114">(E175+I175)-N175</f>
        <v>2214.1190180000003</v>
      </c>
      <c r="T175" s="37">
        <f t="shared" si="114"/>
        <v>0</v>
      </c>
      <c r="U175" s="37">
        <f t="shared" si="114"/>
        <v>0</v>
      </c>
      <c r="V175" s="37">
        <f t="shared" ref="V175:V189" si="115">L175-Q175</f>
        <v>0</v>
      </c>
      <c r="W175" s="38">
        <f t="shared" si="106"/>
        <v>0.42862675235690545</v>
      </c>
      <c r="X175" s="38">
        <f t="shared" si="107"/>
        <v>0.42862675235690545</v>
      </c>
      <c r="Y175" s="38"/>
      <c r="Z175" s="38"/>
      <c r="AA175" s="38"/>
    </row>
    <row r="176" spans="1:27" ht="15.75" hidden="1" customHeight="1">
      <c r="A176" s="35" t="s">
        <v>45</v>
      </c>
      <c r="B176" s="36" t="s">
        <v>47</v>
      </c>
      <c r="C176" s="37">
        <f t="shared" si="109"/>
        <v>2490</v>
      </c>
      <c r="D176" s="37">
        <f t="shared" si="110"/>
        <v>0</v>
      </c>
      <c r="E176" s="37">
        <v>0</v>
      </c>
      <c r="F176" s="37">
        <v>0</v>
      </c>
      <c r="G176" s="37">
        <v>0</v>
      </c>
      <c r="H176" s="37">
        <f t="shared" si="111"/>
        <v>2490</v>
      </c>
      <c r="I176" s="37">
        <v>2490</v>
      </c>
      <c r="J176" s="37">
        <v>0</v>
      </c>
      <c r="K176" s="37">
        <v>0</v>
      </c>
      <c r="L176" s="37">
        <v>0</v>
      </c>
      <c r="M176" s="37">
        <f t="shared" si="112"/>
        <v>25.2</v>
      </c>
      <c r="N176" s="37">
        <v>25.2</v>
      </c>
      <c r="O176" s="37">
        <v>0</v>
      </c>
      <c r="P176" s="37">
        <v>0</v>
      </c>
      <c r="Q176" s="37">
        <v>0</v>
      </c>
      <c r="R176" s="37">
        <f t="shared" si="113"/>
        <v>2464.8000000000002</v>
      </c>
      <c r="S176" s="37">
        <f t="shared" si="114"/>
        <v>2464.8000000000002</v>
      </c>
      <c r="T176" s="37">
        <f t="shared" si="114"/>
        <v>0</v>
      </c>
      <c r="U176" s="37">
        <f t="shared" si="114"/>
        <v>0</v>
      </c>
      <c r="V176" s="37">
        <f t="shared" si="115"/>
        <v>0</v>
      </c>
      <c r="W176" s="38">
        <f t="shared" si="106"/>
        <v>1.0120481927710843E-2</v>
      </c>
      <c r="X176" s="38">
        <f t="shared" si="107"/>
        <v>1.0120481927710843E-2</v>
      </c>
      <c r="Y176" s="38"/>
      <c r="Z176" s="38"/>
      <c r="AA176" s="38"/>
    </row>
    <row r="177" spans="1:27" ht="15.75" hidden="1" customHeight="1">
      <c r="A177" s="35" t="s">
        <v>45</v>
      </c>
      <c r="B177" s="36" t="s">
        <v>48</v>
      </c>
      <c r="C177" s="37">
        <f t="shared" si="109"/>
        <v>315</v>
      </c>
      <c r="D177" s="37">
        <f t="shared" si="110"/>
        <v>0</v>
      </c>
      <c r="E177" s="37">
        <v>0</v>
      </c>
      <c r="F177" s="37">
        <v>0</v>
      </c>
      <c r="G177" s="37">
        <v>0</v>
      </c>
      <c r="H177" s="37">
        <f t="shared" si="111"/>
        <v>315</v>
      </c>
      <c r="I177" s="37">
        <v>315</v>
      </c>
      <c r="J177" s="37">
        <v>0</v>
      </c>
      <c r="K177" s="37">
        <v>0</v>
      </c>
      <c r="L177" s="37">
        <v>0</v>
      </c>
      <c r="M177" s="37">
        <f t="shared" si="112"/>
        <v>0</v>
      </c>
      <c r="N177" s="37">
        <v>0</v>
      </c>
      <c r="O177" s="37">
        <v>0</v>
      </c>
      <c r="P177" s="37">
        <v>0</v>
      </c>
      <c r="Q177" s="37">
        <v>0</v>
      </c>
      <c r="R177" s="37">
        <f t="shared" si="113"/>
        <v>315</v>
      </c>
      <c r="S177" s="37">
        <f t="shared" si="114"/>
        <v>315</v>
      </c>
      <c r="T177" s="37">
        <f t="shared" si="114"/>
        <v>0</v>
      </c>
      <c r="U177" s="37">
        <f t="shared" si="114"/>
        <v>0</v>
      </c>
      <c r="V177" s="37">
        <f t="shared" si="115"/>
        <v>0</v>
      </c>
      <c r="W177" s="38">
        <f t="shared" si="106"/>
        <v>0</v>
      </c>
      <c r="X177" s="38">
        <f t="shared" si="107"/>
        <v>0</v>
      </c>
      <c r="Y177" s="38"/>
      <c r="Z177" s="38"/>
      <c r="AA177" s="38"/>
    </row>
    <row r="178" spans="1:27" ht="24" hidden="1" customHeight="1">
      <c r="A178" s="35" t="s">
        <v>45</v>
      </c>
      <c r="B178" s="36" t="s">
        <v>49</v>
      </c>
      <c r="C178" s="37">
        <f t="shared" si="109"/>
        <v>315</v>
      </c>
      <c r="D178" s="37">
        <f t="shared" si="110"/>
        <v>0</v>
      </c>
      <c r="E178" s="37">
        <v>0</v>
      </c>
      <c r="F178" s="37">
        <v>0</v>
      </c>
      <c r="G178" s="37">
        <v>0</v>
      </c>
      <c r="H178" s="37">
        <f t="shared" si="111"/>
        <v>315</v>
      </c>
      <c r="I178" s="37">
        <v>315</v>
      </c>
      <c r="J178" s="37">
        <v>0</v>
      </c>
      <c r="K178" s="37">
        <v>0</v>
      </c>
      <c r="L178" s="37">
        <v>0</v>
      </c>
      <c r="M178" s="37">
        <f t="shared" si="112"/>
        <v>0</v>
      </c>
      <c r="N178" s="37">
        <v>0</v>
      </c>
      <c r="O178" s="37">
        <v>0</v>
      </c>
      <c r="P178" s="37">
        <v>0</v>
      </c>
      <c r="Q178" s="37">
        <v>0</v>
      </c>
      <c r="R178" s="37">
        <f t="shared" si="113"/>
        <v>315</v>
      </c>
      <c r="S178" s="37">
        <f t="shared" si="114"/>
        <v>315</v>
      </c>
      <c r="T178" s="37">
        <f t="shared" si="114"/>
        <v>0</v>
      </c>
      <c r="U178" s="37">
        <f t="shared" si="114"/>
        <v>0</v>
      </c>
      <c r="V178" s="37">
        <f t="shared" si="115"/>
        <v>0</v>
      </c>
      <c r="W178" s="38">
        <f t="shared" si="106"/>
        <v>0</v>
      </c>
      <c r="X178" s="38">
        <f t="shared" si="107"/>
        <v>0</v>
      </c>
      <c r="Y178" s="38"/>
      <c r="Z178" s="38"/>
      <c r="AA178" s="38"/>
    </row>
    <row r="179" spans="1:27" ht="25.5" hidden="1" customHeight="1">
      <c r="A179" s="35" t="s">
        <v>45</v>
      </c>
      <c r="B179" s="36" t="s">
        <v>50</v>
      </c>
      <c r="C179" s="37">
        <f t="shared" si="109"/>
        <v>200</v>
      </c>
      <c r="D179" s="37">
        <f t="shared" si="110"/>
        <v>0</v>
      </c>
      <c r="E179" s="37">
        <v>0</v>
      </c>
      <c r="F179" s="37">
        <v>0</v>
      </c>
      <c r="G179" s="37">
        <v>0</v>
      </c>
      <c r="H179" s="37">
        <f t="shared" si="111"/>
        <v>200</v>
      </c>
      <c r="I179" s="37">
        <v>200</v>
      </c>
      <c r="J179" s="37">
        <v>0</v>
      </c>
      <c r="K179" s="37">
        <v>0</v>
      </c>
      <c r="L179" s="37">
        <v>0</v>
      </c>
      <c r="M179" s="37">
        <f t="shared" si="112"/>
        <v>0</v>
      </c>
      <c r="N179" s="37">
        <v>0</v>
      </c>
      <c r="O179" s="37">
        <v>0</v>
      </c>
      <c r="P179" s="37">
        <v>0</v>
      </c>
      <c r="Q179" s="37">
        <v>0</v>
      </c>
      <c r="R179" s="37">
        <f t="shared" si="113"/>
        <v>200</v>
      </c>
      <c r="S179" s="37">
        <f t="shared" si="114"/>
        <v>200</v>
      </c>
      <c r="T179" s="37">
        <f t="shared" si="114"/>
        <v>0</v>
      </c>
      <c r="U179" s="37">
        <f t="shared" si="114"/>
        <v>0</v>
      </c>
      <c r="V179" s="37">
        <f t="shared" si="115"/>
        <v>0</v>
      </c>
      <c r="W179" s="38">
        <f t="shared" si="106"/>
        <v>0</v>
      </c>
      <c r="X179" s="38">
        <f t="shared" si="107"/>
        <v>0</v>
      </c>
      <c r="Y179" s="38"/>
      <c r="Z179" s="38"/>
      <c r="AA179" s="38"/>
    </row>
    <row r="180" spans="1:27" ht="26.25" hidden="1" customHeight="1">
      <c r="A180" s="35" t="s">
        <v>45</v>
      </c>
      <c r="B180" s="36" t="s">
        <v>51</v>
      </c>
      <c r="C180" s="37">
        <f t="shared" si="109"/>
        <v>0</v>
      </c>
      <c r="D180" s="37">
        <f t="shared" si="110"/>
        <v>0</v>
      </c>
      <c r="E180" s="37">
        <v>0</v>
      </c>
      <c r="F180" s="37">
        <v>0</v>
      </c>
      <c r="G180" s="37">
        <v>0</v>
      </c>
      <c r="H180" s="37">
        <f t="shared" si="111"/>
        <v>0</v>
      </c>
      <c r="I180" s="37">
        <v>0</v>
      </c>
      <c r="J180" s="37">
        <v>0</v>
      </c>
      <c r="K180" s="37">
        <v>0</v>
      </c>
      <c r="L180" s="37">
        <v>0</v>
      </c>
      <c r="M180" s="37">
        <f t="shared" si="112"/>
        <v>0</v>
      </c>
      <c r="N180" s="37">
        <v>0</v>
      </c>
      <c r="O180" s="37">
        <v>0</v>
      </c>
      <c r="P180" s="37">
        <v>0</v>
      </c>
      <c r="Q180" s="37">
        <v>0</v>
      </c>
      <c r="R180" s="37">
        <f t="shared" si="113"/>
        <v>0</v>
      </c>
      <c r="S180" s="37">
        <f t="shared" si="114"/>
        <v>0</v>
      </c>
      <c r="T180" s="37">
        <f t="shared" si="114"/>
        <v>0</v>
      </c>
      <c r="U180" s="37">
        <f t="shared" si="114"/>
        <v>0</v>
      </c>
      <c r="V180" s="37">
        <f t="shared" si="115"/>
        <v>0</v>
      </c>
      <c r="W180" s="38"/>
      <c r="X180" s="38"/>
      <c r="Y180" s="38"/>
      <c r="Z180" s="38"/>
      <c r="AA180" s="38"/>
    </row>
    <row r="181" spans="1:27" ht="20.25" hidden="1" customHeight="1">
      <c r="A181" s="35" t="s">
        <v>45</v>
      </c>
      <c r="B181" s="36" t="s">
        <v>52</v>
      </c>
      <c r="C181" s="37">
        <f t="shared" si="109"/>
        <v>420</v>
      </c>
      <c r="D181" s="37">
        <f t="shared" si="110"/>
        <v>0</v>
      </c>
      <c r="E181" s="37">
        <v>0</v>
      </c>
      <c r="F181" s="37">
        <v>0</v>
      </c>
      <c r="G181" s="37">
        <v>0</v>
      </c>
      <c r="H181" s="37">
        <f t="shared" si="111"/>
        <v>420</v>
      </c>
      <c r="I181" s="37">
        <v>420</v>
      </c>
      <c r="J181" s="37">
        <v>0</v>
      </c>
      <c r="K181" s="37">
        <v>0</v>
      </c>
      <c r="L181" s="37">
        <v>0</v>
      </c>
      <c r="M181" s="37">
        <f t="shared" si="112"/>
        <v>0</v>
      </c>
      <c r="N181" s="37">
        <v>0</v>
      </c>
      <c r="O181" s="37">
        <v>0</v>
      </c>
      <c r="P181" s="37">
        <v>0</v>
      </c>
      <c r="Q181" s="37">
        <v>0</v>
      </c>
      <c r="R181" s="37">
        <f t="shared" si="113"/>
        <v>420</v>
      </c>
      <c r="S181" s="37">
        <f t="shared" si="114"/>
        <v>420</v>
      </c>
      <c r="T181" s="37">
        <f t="shared" si="114"/>
        <v>0</v>
      </c>
      <c r="U181" s="37">
        <f t="shared" si="114"/>
        <v>0</v>
      </c>
      <c r="V181" s="37">
        <f t="shared" si="115"/>
        <v>0</v>
      </c>
      <c r="W181" s="38">
        <f t="shared" si="106"/>
        <v>0</v>
      </c>
      <c r="X181" s="38">
        <f t="shared" si="107"/>
        <v>0</v>
      </c>
      <c r="Y181" s="38"/>
      <c r="Z181" s="38"/>
      <c r="AA181" s="38"/>
    </row>
    <row r="182" spans="1:27" ht="15.75" hidden="1" customHeight="1">
      <c r="A182" s="35" t="s">
        <v>45</v>
      </c>
      <c r="B182" s="36" t="s">
        <v>53</v>
      </c>
      <c r="C182" s="37">
        <f t="shared" si="109"/>
        <v>1260</v>
      </c>
      <c r="D182" s="37">
        <f t="shared" si="110"/>
        <v>0</v>
      </c>
      <c r="E182" s="37">
        <v>0</v>
      </c>
      <c r="F182" s="37">
        <v>0</v>
      </c>
      <c r="G182" s="37">
        <v>0</v>
      </c>
      <c r="H182" s="37">
        <f t="shared" si="111"/>
        <v>1260</v>
      </c>
      <c r="I182" s="37">
        <v>1260</v>
      </c>
      <c r="J182" s="37">
        <v>0</v>
      </c>
      <c r="K182" s="37">
        <v>0</v>
      </c>
      <c r="L182" s="37">
        <v>0</v>
      </c>
      <c r="M182" s="37">
        <f t="shared" si="112"/>
        <v>36</v>
      </c>
      <c r="N182" s="37">
        <v>36</v>
      </c>
      <c r="O182" s="37">
        <v>0</v>
      </c>
      <c r="P182" s="37">
        <v>0</v>
      </c>
      <c r="Q182" s="37">
        <v>0</v>
      </c>
      <c r="R182" s="37">
        <f t="shared" si="113"/>
        <v>1224</v>
      </c>
      <c r="S182" s="37">
        <f t="shared" si="114"/>
        <v>1224</v>
      </c>
      <c r="T182" s="37">
        <f t="shared" si="114"/>
        <v>0</v>
      </c>
      <c r="U182" s="37">
        <f t="shared" si="114"/>
        <v>0</v>
      </c>
      <c r="V182" s="37">
        <f t="shared" si="115"/>
        <v>0</v>
      </c>
      <c r="W182" s="38">
        <f t="shared" si="106"/>
        <v>2.8571428571428571E-2</v>
      </c>
      <c r="X182" s="38">
        <f t="shared" si="107"/>
        <v>2.8571428571428571E-2</v>
      </c>
      <c r="Y182" s="38"/>
      <c r="Z182" s="38"/>
      <c r="AA182" s="38"/>
    </row>
    <row r="183" spans="1:27" ht="15.75" hidden="1" customHeight="1">
      <c r="A183" s="35" t="s">
        <v>45</v>
      </c>
      <c r="B183" s="36" t="s">
        <v>54</v>
      </c>
      <c r="C183" s="37">
        <f t="shared" si="109"/>
        <v>698</v>
      </c>
      <c r="D183" s="37">
        <f t="shared" si="110"/>
        <v>0</v>
      </c>
      <c r="E183" s="37">
        <v>0</v>
      </c>
      <c r="F183" s="37">
        <v>0</v>
      </c>
      <c r="G183" s="37">
        <v>0</v>
      </c>
      <c r="H183" s="37">
        <f t="shared" si="111"/>
        <v>698</v>
      </c>
      <c r="I183" s="37">
        <v>698</v>
      </c>
      <c r="J183" s="37">
        <v>0</v>
      </c>
      <c r="K183" s="37">
        <v>0</v>
      </c>
      <c r="L183" s="37">
        <v>0</v>
      </c>
      <c r="M183" s="37">
        <f t="shared" si="112"/>
        <v>97</v>
      </c>
      <c r="N183" s="37">
        <v>97</v>
      </c>
      <c r="O183" s="37">
        <v>0</v>
      </c>
      <c r="P183" s="37">
        <v>0</v>
      </c>
      <c r="Q183" s="37">
        <v>0</v>
      </c>
      <c r="R183" s="37">
        <f t="shared" si="113"/>
        <v>601</v>
      </c>
      <c r="S183" s="37">
        <f t="shared" si="114"/>
        <v>601</v>
      </c>
      <c r="T183" s="37">
        <f t="shared" si="114"/>
        <v>0</v>
      </c>
      <c r="U183" s="37">
        <f t="shared" si="114"/>
        <v>0</v>
      </c>
      <c r="V183" s="37">
        <f t="shared" si="115"/>
        <v>0</v>
      </c>
      <c r="W183" s="38">
        <f t="shared" si="106"/>
        <v>0.13896848137535817</v>
      </c>
      <c r="X183" s="38">
        <f t="shared" si="107"/>
        <v>0.13896848137535817</v>
      </c>
      <c r="Y183" s="38"/>
      <c r="Z183" s="38"/>
      <c r="AA183" s="38"/>
    </row>
    <row r="184" spans="1:27" ht="15.75" hidden="1" customHeight="1">
      <c r="A184" s="35" t="s">
        <v>45</v>
      </c>
      <c r="B184" s="36" t="s">
        <v>55</v>
      </c>
      <c r="C184" s="37">
        <f t="shared" si="109"/>
        <v>600</v>
      </c>
      <c r="D184" s="37">
        <f t="shared" si="110"/>
        <v>0</v>
      </c>
      <c r="E184" s="37">
        <v>0</v>
      </c>
      <c r="F184" s="37">
        <v>0</v>
      </c>
      <c r="G184" s="37">
        <v>0</v>
      </c>
      <c r="H184" s="37">
        <f t="shared" si="111"/>
        <v>600</v>
      </c>
      <c r="I184" s="37">
        <v>600</v>
      </c>
      <c r="J184" s="37">
        <v>0</v>
      </c>
      <c r="K184" s="37">
        <v>0</v>
      </c>
      <c r="L184" s="37">
        <v>0</v>
      </c>
      <c r="M184" s="37">
        <f t="shared" si="112"/>
        <v>0</v>
      </c>
      <c r="N184" s="37">
        <v>0</v>
      </c>
      <c r="O184" s="37">
        <v>0</v>
      </c>
      <c r="P184" s="37">
        <v>0</v>
      </c>
      <c r="Q184" s="37">
        <v>0</v>
      </c>
      <c r="R184" s="37">
        <f t="shared" si="113"/>
        <v>600</v>
      </c>
      <c r="S184" s="37">
        <f t="shared" si="114"/>
        <v>600</v>
      </c>
      <c r="T184" s="37">
        <f t="shared" si="114"/>
        <v>0</v>
      </c>
      <c r="U184" s="37">
        <f t="shared" si="114"/>
        <v>0</v>
      </c>
      <c r="V184" s="37">
        <f t="shared" si="115"/>
        <v>0</v>
      </c>
      <c r="W184" s="38">
        <f t="shared" si="106"/>
        <v>0</v>
      </c>
      <c r="X184" s="38">
        <f t="shared" si="107"/>
        <v>0</v>
      </c>
      <c r="Y184" s="38"/>
      <c r="Z184" s="38"/>
      <c r="AA184" s="38"/>
    </row>
    <row r="185" spans="1:27" ht="15.75" hidden="1" customHeight="1">
      <c r="A185" s="35" t="s">
        <v>45</v>
      </c>
      <c r="B185" s="36" t="s">
        <v>56</v>
      </c>
      <c r="C185" s="37">
        <f t="shared" si="109"/>
        <v>1100</v>
      </c>
      <c r="D185" s="37">
        <f t="shared" si="110"/>
        <v>0</v>
      </c>
      <c r="E185" s="37">
        <v>0</v>
      </c>
      <c r="F185" s="37">
        <v>0</v>
      </c>
      <c r="G185" s="37">
        <v>0</v>
      </c>
      <c r="H185" s="37">
        <f t="shared" si="111"/>
        <v>1100</v>
      </c>
      <c r="I185" s="37">
        <v>1100</v>
      </c>
      <c r="J185" s="37">
        <v>0</v>
      </c>
      <c r="K185" s="37">
        <v>0</v>
      </c>
      <c r="L185" s="37">
        <v>0</v>
      </c>
      <c r="M185" s="37">
        <f t="shared" si="112"/>
        <v>0</v>
      </c>
      <c r="N185" s="37">
        <v>0</v>
      </c>
      <c r="O185" s="37">
        <v>0</v>
      </c>
      <c r="P185" s="37">
        <v>0</v>
      </c>
      <c r="Q185" s="37">
        <v>0</v>
      </c>
      <c r="R185" s="37">
        <f t="shared" si="113"/>
        <v>1100</v>
      </c>
      <c r="S185" s="37">
        <f t="shared" si="114"/>
        <v>1100</v>
      </c>
      <c r="T185" s="37">
        <f t="shared" si="114"/>
        <v>0</v>
      </c>
      <c r="U185" s="37">
        <f t="shared" si="114"/>
        <v>0</v>
      </c>
      <c r="V185" s="37">
        <f t="shared" si="115"/>
        <v>0</v>
      </c>
      <c r="W185" s="38">
        <f t="shared" si="106"/>
        <v>0</v>
      </c>
      <c r="X185" s="38">
        <f t="shared" si="107"/>
        <v>0</v>
      </c>
      <c r="Y185" s="38"/>
      <c r="Z185" s="38"/>
      <c r="AA185" s="38"/>
    </row>
    <row r="186" spans="1:27" ht="15.75" hidden="1" customHeight="1">
      <c r="A186" s="35" t="s">
        <v>45</v>
      </c>
      <c r="B186" s="36" t="s">
        <v>57</v>
      </c>
      <c r="C186" s="37">
        <f t="shared" si="109"/>
        <v>300</v>
      </c>
      <c r="D186" s="37">
        <f t="shared" si="110"/>
        <v>0</v>
      </c>
      <c r="E186" s="37">
        <v>0</v>
      </c>
      <c r="F186" s="37">
        <v>0</v>
      </c>
      <c r="G186" s="37">
        <v>0</v>
      </c>
      <c r="H186" s="37">
        <f t="shared" si="111"/>
        <v>300</v>
      </c>
      <c r="I186" s="37">
        <v>300</v>
      </c>
      <c r="J186" s="37">
        <v>0</v>
      </c>
      <c r="K186" s="37">
        <v>0</v>
      </c>
      <c r="L186" s="37">
        <v>0</v>
      </c>
      <c r="M186" s="37">
        <f t="shared" si="112"/>
        <v>0</v>
      </c>
      <c r="N186" s="37">
        <v>0</v>
      </c>
      <c r="O186" s="37">
        <v>0</v>
      </c>
      <c r="P186" s="37">
        <v>0</v>
      </c>
      <c r="Q186" s="37">
        <v>0</v>
      </c>
      <c r="R186" s="37">
        <f t="shared" si="113"/>
        <v>300</v>
      </c>
      <c r="S186" s="37">
        <f t="shared" si="114"/>
        <v>300</v>
      </c>
      <c r="T186" s="37">
        <f t="shared" si="114"/>
        <v>0</v>
      </c>
      <c r="U186" s="37">
        <f t="shared" si="114"/>
        <v>0</v>
      </c>
      <c r="V186" s="37">
        <f t="shared" si="115"/>
        <v>0</v>
      </c>
      <c r="W186" s="38">
        <f t="shared" si="106"/>
        <v>0</v>
      </c>
      <c r="X186" s="38">
        <f t="shared" si="107"/>
        <v>0</v>
      </c>
      <c r="Y186" s="38"/>
      <c r="Z186" s="38"/>
      <c r="AA186" s="38"/>
    </row>
    <row r="187" spans="1:27" ht="21" hidden="1">
      <c r="A187" s="35" t="s">
        <v>45</v>
      </c>
      <c r="B187" s="36" t="s">
        <v>58</v>
      </c>
      <c r="C187" s="37">
        <f t="shared" si="109"/>
        <v>29</v>
      </c>
      <c r="D187" s="37">
        <f t="shared" si="110"/>
        <v>0</v>
      </c>
      <c r="E187" s="37">
        <v>0</v>
      </c>
      <c r="F187" s="37">
        <v>0</v>
      </c>
      <c r="G187" s="37">
        <v>0</v>
      </c>
      <c r="H187" s="37">
        <f t="shared" si="111"/>
        <v>29</v>
      </c>
      <c r="I187" s="37">
        <v>29</v>
      </c>
      <c r="J187" s="37">
        <v>0</v>
      </c>
      <c r="K187" s="37">
        <v>0</v>
      </c>
      <c r="L187" s="37">
        <v>0</v>
      </c>
      <c r="M187" s="37">
        <f t="shared" si="112"/>
        <v>0</v>
      </c>
      <c r="N187" s="37">
        <v>0</v>
      </c>
      <c r="O187" s="37">
        <v>0</v>
      </c>
      <c r="P187" s="37">
        <v>0</v>
      </c>
      <c r="Q187" s="37">
        <v>0</v>
      </c>
      <c r="R187" s="37">
        <f t="shared" si="113"/>
        <v>29</v>
      </c>
      <c r="S187" s="37">
        <f t="shared" si="114"/>
        <v>29</v>
      </c>
      <c r="T187" s="37">
        <f t="shared" si="114"/>
        <v>0</v>
      </c>
      <c r="U187" s="37">
        <f t="shared" si="114"/>
        <v>0</v>
      </c>
      <c r="V187" s="37">
        <f t="shared" si="115"/>
        <v>0</v>
      </c>
      <c r="W187" s="38">
        <f t="shared" si="106"/>
        <v>0</v>
      </c>
      <c r="X187" s="38">
        <f t="shared" si="107"/>
        <v>0</v>
      </c>
      <c r="Y187" s="38"/>
      <c r="Z187" s="38"/>
      <c r="AA187" s="38"/>
    </row>
    <row r="188" spans="1:27" ht="18.75" hidden="1" customHeight="1">
      <c r="A188" s="35" t="s">
        <v>45</v>
      </c>
      <c r="B188" s="36" t="s">
        <v>59</v>
      </c>
      <c r="C188" s="37">
        <f t="shared" si="109"/>
        <v>908</v>
      </c>
      <c r="D188" s="37">
        <f t="shared" si="110"/>
        <v>10</v>
      </c>
      <c r="E188" s="37">
        <v>10</v>
      </c>
      <c r="F188" s="37">
        <v>0</v>
      </c>
      <c r="G188" s="37">
        <v>0</v>
      </c>
      <c r="H188" s="37">
        <f t="shared" si="111"/>
        <v>898</v>
      </c>
      <c r="I188" s="37">
        <v>898</v>
      </c>
      <c r="J188" s="37">
        <v>0</v>
      </c>
      <c r="K188" s="37">
        <v>0</v>
      </c>
      <c r="L188" s="37">
        <v>0</v>
      </c>
      <c r="M188" s="37">
        <f t="shared" si="112"/>
        <v>30</v>
      </c>
      <c r="N188" s="37">
        <v>30</v>
      </c>
      <c r="O188" s="37">
        <v>0</v>
      </c>
      <c r="P188" s="37">
        <v>0</v>
      </c>
      <c r="Q188" s="37">
        <v>0</v>
      </c>
      <c r="R188" s="37">
        <f t="shared" si="113"/>
        <v>878</v>
      </c>
      <c r="S188" s="37">
        <f t="shared" si="114"/>
        <v>878</v>
      </c>
      <c r="T188" s="37">
        <f t="shared" si="114"/>
        <v>0</v>
      </c>
      <c r="U188" s="37">
        <f t="shared" si="114"/>
        <v>0</v>
      </c>
      <c r="V188" s="37">
        <f t="shared" si="115"/>
        <v>0</v>
      </c>
      <c r="W188" s="38">
        <f t="shared" si="106"/>
        <v>3.3039647577092511E-2</v>
      </c>
      <c r="X188" s="38">
        <f t="shared" si="107"/>
        <v>3.3039647577092511E-2</v>
      </c>
      <c r="Y188" s="38"/>
      <c r="Z188" s="38"/>
      <c r="AA188" s="38"/>
    </row>
    <row r="189" spans="1:27" ht="22.5" hidden="1" customHeight="1">
      <c r="A189" s="35" t="s">
        <v>45</v>
      </c>
      <c r="B189" s="36" t="s">
        <v>60</v>
      </c>
      <c r="C189" s="37">
        <f t="shared" si="109"/>
        <v>0</v>
      </c>
      <c r="D189" s="37">
        <f t="shared" si="110"/>
        <v>0</v>
      </c>
      <c r="E189" s="37">
        <v>0</v>
      </c>
      <c r="F189" s="37">
        <v>0</v>
      </c>
      <c r="G189" s="37">
        <v>0</v>
      </c>
      <c r="H189" s="37">
        <f t="shared" si="111"/>
        <v>0</v>
      </c>
      <c r="I189" s="37">
        <v>0</v>
      </c>
      <c r="J189" s="37">
        <v>0</v>
      </c>
      <c r="K189" s="37">
        <v>0</v>
      </c>
      <c r="L189" s="37">
        <v>0</v>
      </c>
      <c r="M189" s="37">
        <f t="shared" si="112"/>
        <v>0</v>
      </c>
      <c r="N189" s="37">
        <v>0</v>
      </c>
      <c r="O189" s="37">
        <v>0</v>
      </c>
      <c r="P189" s="37">
        <v>0</v>
      </c>
      <c r="Q189" s="37">
        <v>0</v>
      </c>
      <c r="R189" s="37">
        <f t="shared" si="113"/>
        <v>0</v>
      </c>
      <c r="S189" s="37">
        <f t="shared" si="114"/>
        <v>0</v>
      </c>
      <c r="T189" s="37">
        <f t="shared" si="114"/>
        <v>0</v>
      </c>
      <c r="U189" s="37">
        <f t="shared" si="114"/>
        <v>0</v>
      </c>
      <c r="V189" s="37">
        <f t="shared" si="115"/>
        <v>0</v>
      </c>
      <c r="W189" s="38"/>
      <c r="X189" s="38"/>
      <c r="Y189" s="38"/>
      <c r="Z189" s="38"/>
      <c r="AA189" s="38"/>
    </row>
    <row r="190" spans="1:27" s="12" customFormat="1" ht="15.75" customHeight="1">
      <c r="A190" s="31" t="s">
        <v>77</v>
      </c>
      <c r="B190" s="32" t="s">
        <v>78</v>
      </c>
      <c r="C190" s="33">
        <f>+C192+C191</f>
        <v>1562</v>
      </c>
      <c r="D190" s="33">
        <f t="shared" ref="D190:U190" si="116">+D192+D191</f>
        <v>0</v>
      </c>
      <c r="E190" s="33">
        <f t="shared" si="116"/>
        <v>0</v>
      </c>
      <c r="F190" s="33">
        <f t="shared" si="116"/>
        <v>0</v>
      </c>
      <c r="G190" s="33">
        <f t="shared" si="116"/>
        <v>0</v>
      </c>
      <c r="H190" s="33">
        <f t="shared" si="116"/>
        <v>1562</v>
      </c>
      <c r="I190" s="33">
        <f t="shared" si="116"/>
        <v>1157</v>
      </c>
      <c r="J190" s="33">
        <f t="shared" si="116"/>
        <v>0</v>
      </c>
      <c r="K190" s="33">
        <f t="shared" si="116"/>
        <v>0</v>
      </c>
      <c r="L190" s="33">
        <f t="shared" si="116"/>
        <v>405</v>
      </c>
      <c r="M190" s="33">
        <f t="shared" si="116"/>
        <v>0</v>
      </c>
      <c r="N190" s="33">
        <f t="shared" si="116"/>
        <v>0</v>
      </c>
      <c r="O190" s="33">
        <f t="shared" si="116"/>
        <v>0</v>
      </c>
      <c r="P190" s="33">
        <f t="shared" si="116"/>
        <v>0</v>
      </c>
      <c r="Q190" s="33">
        <f t="shared" si="116"/>
        <v>0</v>
      </c>
      <c r="R190" s="33">
        <f t="shared" si="116"/>
        <v>1562</v>
      </c>
      <c r="S190" s="33">
        <f t="shared" si="116"/>
        <v>1157</v>
      </c>
      <c r="T190" s="33">
        <f t="shared" si="116"/>
        <v>0</v>
      </c>
      <c r="U190" s="33">
        <f t="shared" si="116"/>
        <v>0</v>
      </c>
      <c r="V190" s="33">
        <f>+V192+V191</f>
        <v>405</v>
      </c>
      <c r="W190" s="34">
        <f>M190/C190</f>
        <v>0</v>
      </c>
      <c r="X190" s="34">
        <f>N190/(E190+I190)</f>
        <v>0</v>
      </c>
      <c r="Y190" s="34"/>
      <c r="Z190" s="34"/>
      <c r="AA190" s="34">
        <f>Q190/L190</f>
        <v>0</v>
      </c>
    </row>
    <row r="191" spans="1:27" ht="18.75" customHeight="1">
      <c r="A191" s="35" t="s">
        <v>42</v>
      </c>
      <c r="B191" s="36" t="s">
        <v>43</v>
      </c>
      <c r="C191" s="37">
        <f>+D191+H191</f>
        <v>405</v>
      </c>
      <c r="D191" s="37">
        <f>SUM(E191:G191)</f>
        <v>0</v>
      </c>
      <c r="E191" s="37">
        <v>0</v>
      </c>
      <c r="F191" s="37">
        <v>0</v>
      </c>
      <c r="G191" s="37">
        <v>0</v>
      </c>
      <c r="H191" s="37">
        <f>SUM(I191:L191)</f>
        <v>405</v>
      </c>
      <c r="I191" s="37">
        <v>0</v>
      </c>
      <c r="J191" s="37">
        <v>0</v>
      </c>
      <c r="K191" s="37">
        <v>0</v>
      </c>
      <c r="L191" s="37">
        <v>405</v>
      </c>
      <c r="M191" s="37">
        <f>SUM(N191:Q191)</f>
        <v>0</v>
      </c>
      <c r="N191" s="37">
        <v>0</v>
      </c>
      <c r="O191" s="37">
        <v>0</v>
      </c>
      <c r="P191" s="37">
        <v>0</v>
      </c>
      <c r="Q191" s="37">
        <v>0</v>
      </c>
      <c r="R191" s="37">
        <f>SUM(S191:V191)</f>
        <v>405</v>
      </c>
      <c r="S191" s="37">
        <f>(E191+I191)-N191</f>
        <v>0</v>
      </c>
      <c r="T191" s="37">
        <f>(F191+J191)-O191</f>
        <v>0</v>
      </c>
      <c r="U191" s="37">
        <f>(G191+K191)-P191</f>
        <v>0</v>
      </c>
      <c r="V191" s="37">
        <f>L191-Q191</f>
        <v>405</v>
      </c>
      <c r="W191" s="38">
        <f t="shared" ref="W191:W206" si="117">M191/C191</f>
        <v>0</v>
      </c>
      <c r="X191" s="38"/>
      <c r="Y191" s="38"/>
      <c r="Z191" s="38"/>
      <c r="AA191" s="38">
        <f>Q191/L191</f>
        <v>0</v>
      </c>
    </row>
    <row r="192" spans="1:27" ht="15.75" customHeight="1">
      <c r="A192" s="35" t="s">
        <v>42</v>
      </c>
      <c r="B192" s="36" t="s">
        <v>44</v>
      </c>
      <c r="C192" s="37">
        <f t="shared" ref="C192:V192" si="118">SUM(C193:C207)</f>
        <v>1157</v>
      </c>
      <c r="D192" s="37">
        <f t="shared" si="118"/>
        <v>0</v>
      </c>
      <c r="E192" s="37">
        <f t="shared" si="118"/>
        <v>0</v>
      </c>
      <c r="F192" s="37">
        <f t="shared" si="118"/>
        <v>0</v>
      </c>
      <c r="G192" s="37">
        <f t="shared" si="118"/>
        <v>0</v>
      </c>
      <c r="H192" s="37">
        <f t="shared" si="118"/>
        <v>1157</v>
      </c>
      <c r="I192" s="37">
        <f t="shared" si="118"/>
        <v>1157</v>
      </c>
      <c r="J192" s="37">
        <f t="shared" si="118"/>
        <v>0</v>
      </c>
      <c r="K192" s="37">
        <f t="shared" si="118"/>
        <v>0</v>
      </c>
      <c r="L192" s="37">
        <f t="shared" si="118"/>
        <v>0</v>
      </c>
      <c r="M192" s="37">
        <f t="shared" si="118"/>
        <v>0</v>
      </c>
      <c r="N192" s="37">
        <f t="shared" si="118"/>
        <v>0</v>
      </c>
      <c r="O192" s="37">
        <f t="shared" si="118"/>
        <v>0</v>
      </c>
      <c r="P192" s="37">
        <f t="shared" si="118"/>
        <v>0</v>
      </c>
      <c r="Q192" s="37">
        <f t="shared" si="118"/>
        <v>0</v>
      </c>
      <c r="R192" s="37">
        <f t="shared" si="118"/>
        <v>1157</v>
      </c>
      <c r="S192" s="37">
        <f t="shared" si="118"/>
        <v>1157</v>
      </c>
      <c r="T192" s="37">
        <f t="shared" si="118"/>
        <v>0</v>
      </c>
      <c r="U192" s="37">
        <f t="shared" si="118"/>
        <v>0</v>
      </c>
      <c r="V192" s="37">
        <f t="shared" si="118"/>
        <v>0</v>
      </c>
      <c r="W192" s="38">
        <f t="shared" si="117"/>
        <v>0</v>
      </c>
      <c r="X192" s="38">
        <f t="shared" ref="X192:X206" si="119">N192/(E192+I192)</f>
        <v>0</v>
      </c>
      <c r="Y192" s="38"/>
      <c r="Z192" s="38"/>
      <c r="AA192" s="38"/>
    </row>
    <row r="193" spans="1:27" ht="15.75" hidden="1" customHeight="1">
      <c r="A193" s="35" t="s">
        <v>45</v>
      </c>
      <c r="B193" s="36" t="s">
        <v>46</v>
      </c>
      <c r="C193" s="37">
        <f t="shared" ref="C193:C207" si="120">+D193+H193</f>
        <v>160</v>
      </c>
      <c r="D193" s="37">
        <f t="shared" ref="D193:D207" si="121">SUM(E193:G193)</f>
        <v>0</v>
      </c>
      <c r="E193" s="37">
        <v>0</v>
      </c>
      <c r="F193" s="37">
        <v>0</v>
      </c>
      <c r="G193" s="37">
        <v>0</v>
      </c>
      <c r="H193" s="37">
        <f t="shared" ref="H193:H207" si="122">SUM(I193:L193)</f>
        <v>160</v>
      </c>
      <c r="I193" s="37">
        <v>160</v>
      </c>
      <c r="J193" s="37">
        <v>0</v>
      </c>
      <c r="K193" s="37">
        <v>0</v>
      </c>
      <c r="L193" s="37">
        <v>0</v>
      </c>
      <c r="M193" s="37">
        <f t="shared" ref="M193:M207" si="123">SUM(N193:Q193)</f>
        <v>0</v>
      </c>
      <c r="N193" s="37">
        <v>0</v>
      </c>
      <c r="O193" s="37">
        <v>0</v>
      </c>
      <c r="P193" s="37">
        <v>0</v>
      </c>
      <c r="Q193" s="37">
        <v>0</v>
      </c>
      <c r="R193" s="37">
        <f t="shared" ref="R193:R207" si="124">SUM(S193:V193)</f>
        <v>160</v>
      </c>
      <c r="S193" s="37">
        <f t="shared" ref="S193:U207" si="125">(E193+I193)-N193</f>
        <v>160</v>
      </c>
      <c r="T193" s="37">
        <f t="shared" si="125"/>
        <v>0</v>
      </c>
      <c r="U193" s="37">
        <f t="shared" si="125"/>
        <v>0</v>
      </c>
      <c r="V193" s="37">
        <f t="shared" ref="V193:V207" si="126">L193-Q193</f>
        <v>0</v>
      </c>
      <c r="W193" s="38">
        <f t="shared" si="117"/>
        <v>0</v>
      </c>
      <c r="X193" s="38">
        <f t="shared" si="119"/>
        <v>0</v>
      </c>
      <c r="Y193" s="38"/>
      <c r="Z193" s="38"/>
      <c r="AA193" s="38"/>
    </row>
    <row r="194" spans="1:27" ht="15.75" hidden="1" customHeight="1">
      <c r="A194" s="35" t="s">
        <v>45</v>
      </c>
      <c r="B194" s="36" t="s">
        <v>47</v>
      </c>
      <c r="C194" s="37">
        <f t="shared" si="120"/>
        <v>90</v>
      </c>
      <c r="D194" s="37">
        <f t="shared" si="121"/>
        <v>0</v>
      </c>
      <c r="E194" s="37">
        <v>0</v>
      </c>
      <c r="F194" s="37">
        <v>0</v>
      </c>
      <c r="G194" s="37">
        <v>0</v>
      </c>
      <c r="H194" s="37">
        <f t="shared" si="122"/>
        <v>90</v>
      </c>
      <c r="I194" s="37">
        <v>90</v>
      </c>
      <c r="J194" s="37">
        <v>0</v>
      </c>
      <c r="K194" s="37">
        <v>0</v>
      </c>
      <c r="L194" s="37">
        <v>0</v>
      </c>
      <c r="M194" s="37">
        <f t="shared" si="123"/>
        <v>0</v>
      </c>
      <c r="N194" s="37">
        <v>0</v>
      </c>
      <c r="O194" s="37">
        <v>0</v>
      </c>
      <c r="P194" s="37">
        <v>0</v>
      </c>
      <c r="Q194" s="37">
        <v>0</v>
      </c>
      <c r="R194" s="37">
        <f t="shared" si="124"/>
        <v>90</v>
      </c>
      <c r="S194" s="37">
        <f t="shared" si="125"/>
        <v>90</v>
      </c>
      <c r="T194" s="37">
        <f t="shared" si="125"/>
        <v>0</v>
      </c>
      <c r="U194" s="37">
        <f t="shared" si="125"/>
        <v>0</v>
      </c>
      <c r="V194" s="37">
        <f t="shared" si="126"/>
        <v>0</v>
      </c>
      <c r="W194" s="38">
        <f t="shared" si="117"/>
        <v>0</v>
      </c>
      <c r="X194" s="38">
        <f t="shared" si="119"/>
        <v>0</v>
      </c>
      <c r="Y194" s="38"/>
      <c r="Z194" s="38"/>
      <c r="AA194" s="38"/>
    </row>
    <row r="195" spans="1:27" ht="15.75" hidden="1" customHeight="1">
      <c r="A195" s="35" t="s">
        <v>45</v>
      </c>
      <c r="B195" s="36" t="s">
        <v>48</v>
      </c>
      <c r="C195" s="37">
        <f t="shared" si="120"/>
        <v>15</v>
      </c>
      <c r="D195" s="37">
        <f t="shared" si="121"/>
        <v>0</v>
      </c>
      <c r="E195" s="37">
        <v>0</v>
      </c>
      <c r="F195" s="37">
        <v>0</v>
      </c>
      <c r="G195" s="37">
        <v>0</v>
      </c>
      <c r="H195" s="37">
        <f t="shared" si="122"/>
        <v>15</v>
      </c>
      <c r="I195" s="37">
        <v>15</v>
      </c>
      <c r="J195" s="37">
        <v>0</v>
      </c>
      <c r="K195" s="37">
        <v>0</v>
      </c>
      <c r="L195" s="37">
        <v>0</v>
      </c>
      <c r="M195" s="37">
        <f t="shared" si="123"/>
        <v>0</v>
      </c>
      <c r="N195" s="37">
        <v>0</v>
      </c>
      <c r="O195" s="37">
        <v>0</v>
      </c>
      <c r="P195" s="37">
        <v>0</v>
      </c>
      <c r="Q195" s="37">
        <v>0</v>
      </c>
      <c r="R195" s="37">
        <f t="shared" si="124"/>
        <v>15</v>
      </c>
      <c r="S195" s="37">
        <f t="shared" si="125"/>
        <v>15</v>
      </c>
      <c r="T195" s="37">
        <f t="shared" si="125"/>
        <v>0</v>
      </c>
      <c r="U195" s="37">
        <f t="shared" si="125"/>
        <v>0</v>
      </c>
      <c r="V195" s="37">
        <f t="shared" si="126"/>
        <v>0</v>
      </c>
      <c r="W195" s="38">
        <f t="shared" si="117"/>
        <v>0</v>
      </c>
      <c r="X195" s="38">
        <f t="shared" si="119"/>
        <v>0</v>
      </c>
      <c r="Y195" s="38"/>
      <c r="Z195" s="38"/>
      <c r="AA195" s="38"/>
    </row>
    <row r="196" spans="1:27" ht="24" hidden="1" customHeight="1">
      <c r="A196" s="35" t="s">
        <v>45</v>
      </c>
      <c r="B196" s="36" t="s">
        <v>49</v>
      </c>
      <c r="C196" s="37">
        <f t="shared" si="120"/>
        <v>15</v>
      </c>
      <c r="D196" s="37">
        <f t="shared" si="121"/>
        <v>0</v>
      </c>
      <c r="E196" s="37">
        <v>0</v>
      </c>
      <c r="F196" s="37">
        <v>0</v>
      </c>
      <c r="G196" s="37">
        <v>0</v>
      </c>
      <c r="H196" s="37">
        <f t="shared" si="122"/>
        <v>15</v>
      </c>
      <c r="I196" s="37">
        <v>15</v>
      </c>
      <c r="J196" s="37">
        <v>0</v>
      </c>
      <c r="K196" s="37">
        <v>0</v>
      </c>
      <c r="L196" s="37">
        <v>0</v>
      </c>
      <c r="M196" s="37">
        <f t="shared" si="123"/>
        <v>0</v>
      </c>
      <c r="N196" s="37">
        <v>0</v>
      </c>
      <c r="O196" s="37">
        <v>0</v>
      </c>
      <c r="P196" s="37">
        <v>0</v>
      </c>
      <c r="Q196" s="37">
        <v>0</v>
      </c>
      <c r="R196" s="37">
        <f t="shared" si="124"/>
        <v>15</v>
      </c>
      <c r="S196" s="37">
        <f t="shared" si="125"/>
        <v>15</v>
      </c>
      <c r="T196" s="37">
        <f t="shared" si="125"/>
        <v>0</v>
      </c>
      <c r="U196" s="37">
        <f t="shared" si="125"/>
        <v>0</v>
      </c>
      <c r="V196" s="37">
        <f t="shared" si="126"/>
        <v>0</v>
      </c>
      <c r="W196" s="38">
        <f t="shared" si="117"/>
        <v>0</v>
      </c>
      <c r="X196" s="38">
        <f t="shared" si="119"/>
        <v>0</v>
      </c>
      <c r="Y196" s="38"/>
      <c r="Z196" s="38"/>
      <c r="AA196" s="38"/>
    </row>
    <row r="197" spans="1:27" ht="25.5" hidden="1" customHeight="1">
      <c r="A197" s="35" t="s">
        <v>45</v>
      </c>
      <c r="B197" s="36" t="s">
        <v>50</v>
      </c>
      <c r="C197" s="37">
        <f t="shared" si="120"/>
        <v>200</v>
      </c>
      <c r="D197" s="37">
        <f t="shared" si="121"/>
        <v>0</v>
      </c>
      <c r="E197" s="37">
        <v>0</v>
      </c>
      <c r="F197" s="37">
        <v>0</v>
      </c>
      <c r="G197" s="37">
        <v>0</v>
      </c>
      <c r="H197" s="37">
        <f t="shared" si="122"/>
        <v>200</v>
      </c>
      <c r="I197" s="37">
        <v>200</v>
      </c>
      <c r="J197" s="37">
        <v>0</v>
      </c>
      <c r="K197" s="37">
        <v>0</v>
      </c>
      <c r="L197" s="37">
        <v>0</v>
      </c>
      <c r="M197" s="37">
        <f t="shared" si="123"/>
        <v>0</v>
      </c>
      <c r="N197" s="37">
        <v>0</v>
      </c>
      <c r="O197" s="37">
        <v>0</v>
      </c>
      <c r="P197" s="37">
        <v>0</v>
      </c>
      <c r="Q197" s="37">
        <v>0</v>
      </c>
      <c r="R197" s="37">
        <f t="shared" si="124"/>
        <v>200</v>
      </c>
      <c r="S197" s="37">
        <f t="shared" si="125"/>
        <v>200</v>
      </c>
      <c r="T197" s="37">
        <f t="shared" si="125"/>
        <v>0</v>
      </c>
      <c r="U197" s="37">
        <f t="shared" si="125"/>
        <v>0</v>
      </c>
      <c r="V197" s="37">
        <f t="shared" si="126"/>
        <v>0</v>
      </c>
      <c r="W197" s="38">
        <f t="shared" si="117"/>
        <v>0</v>
      </c>
      <c r="X197" s="38">
        <f t="shared" si="119"/>
        <v>0</v>
      </c>
      <c r="Y197" s="38"/>
      <c r="Z197" s="38"/>
      <c r="AA197" s="38"/>
    </row>
    <row r="198" spans="1:27" ht="26.25" hidden="1" customHeight="1">
      <c r="A198" s="35" t="s">
        <v>45</v>
      </c>
      <c r="B198" s="36" t="s">
        <v>51</v>
      </c>
      <c r="C198" s="37">
        <f t="shared" si="120"/>
        <v>0</v>
      </c>
      <c r="D198" s="37">
        <f t="shared" si="121"/>
        <v>0</v>
      </c>
      <c r="E198" s="37">
        <v>0</v>
      </c>
      <c r="F198" s="37">
        <v>0</v>
      </c>
      <c r="G198" s="37">
        <v>0</v>
      </c>
      <c r="H198" s="37">
        <f t="shared" si="122"/>
        <v>0</v>
      </c>
      <c r="I198" s="37">
        <v>0</v>
      </c>
      <c r="J198" s="37">
        <v>0</v>
      </c>
      <c r="K198" s="37">
        <v>0</v>
      </c>
      <c r="L198" s="37">
        <v>0</v>
      </c>
      <c r="M198" s="37">
        <f t="shared" si="123"/>
        <v>0</v>
      </c>
      <c r="N198" s="37">
        <v>0</v>
      </c>
      <c r="O198" s="37">
        <v>0</v>
      </c>
      <c r="P198" s="37">
        <v>0</v>
      </c>
      <c r="Q198" s="37">
        <v>0</v>
      </c>
      <c r="R198" s="37">
        <f t="shared" si="124"/>
        <v>0</v>
      </c>
      <c r="S198" s="37">
        <f t="shared" si="125"/>
        <v>0</v>
      </c>
      <c r="T198" s="37">
        <f t="shared" si="125"/>
        <v>0</v>
      </c>
      <c r="U198" s="37">
        <f t="shared" si="125"/>
        <v>0</v>
      </c>
      <c r="V198" s="37">
        <f t="shared" si="126"/>
        <v>0</v>
      </c>
      <c r="W198" s="38"/>
      <c r="X198" s="38"/>
      <c r="Y198" s="38"/>
      <c r="Z198" s="38"/>
      <c r="AA198" s="38"/>
    </row>
    <row r="199" spans="1:27" ht="20.25" hidden="1" customHeight="1">
      <c r="A199" s="35" t="s">
        <v>45</v>
      </c>
      <c r="B199" s="36" t="s">
        <v>52</v>
      </c>
      <c r="C199" s="37">
        <f t="shared" si="120"/>
        <v>20</v>
      </c>
      <c r="D199" s="37">
        <f t="shared" si="121"/>
        <v>0</v>
      </c>
      <c r="E199" s="37">
        <v>0</v>
      </c>
      <c r="F199" s="37">
        <v>0</v>
      </c>
      <c r="G199" s="37">
        <v>0</v>
      </c>
      <c r="H199" s="37">
        <f t="shared" si="122"/>
        <v>20</v>
      </c>
      <c r="I199" s="37">
        <v>20</v>
      </c>
      <c r="J199" s="37">
        <v>0</v>
      </c>
      <c r="K199" s="37">
        <v>0</v>
      </c>
      <c r="L199" s="37">
        <v>0</v>
      </c>
      <c r="M199" s="37">
        <f t="shared" si="123"/>
        <v>0</v>
      </c>
      <c r="N199" s="37">
        <v>0</v>
      </c>
      <c r="O199" s="37">
        <v>0</v>
      </c>
      <c r="P199" s="37">
        <v>0</v>
      </c>
      <c r="Q199" s="37">
        <v>0</v>
      </c>
      <c r="R199" s="37">
        <f t="shared" si="124"/>
        <v>20</v>
      </c>
      <c r="S199" s="37">
        <f t="shared" si="125"/>
        <v>20</v>
      </c>
      <c r="T199" s="37">
        <f t="shared" si="125"/>
        <v>0</v>
      </c>
      <c r="U199" s="37">
        <f t="shared" si="125"/>
        <v>0</v>
      </c>
      <c r="V199" s="37">
        <f t="shared" si="126"/>
        <v>0</v>
      </c>
      <c r="W199" s="38">
        <f t="shared" si="117"/>
        <v>0</v>
      </c>
      <c r="X199" s="38">
        <f t="shared" si="119"/>
        <v>0</v>
      </c>
      <c r="Y199" s="38"/>
      <c r="Z199" s="38"/>
      <c r="AA199" s="38"/>
    </row>
    <row r="200" spans="1:27" ht="15.75" hidden="1" customHeight="1">
      <c r="A200" s="35" t="s">
        <v>45</v>
      </c>
      <c r="B200" s="36" t="s">
        <v>53</v>
      </c>
      <c r="C200" s="37">
        <f t="shared" si="120"/>
        <v>60</v>
      </c>
      <c r="D200" s="37">
        <f t="shared" si="121"/>
        <v>0</v>
      </c>
      <c r="E200" s="37">
        <v>0</v>
      </c>
      <c r="F200" s="37">
        <v>0</v>
      </c>
      <c r="G200" s="37">
        <v>0</v>
      </c>
      <c r="H200" s="37">
        <f t="shared" si="122"/>
        <v>60</v>
      </c>
      <c r="I200" s="37">
        <v>60</v>
      </c>
      <c r="J200" s="37">
        <v>0</v>
      </c>
      <c r="K200" s="37">
        <v>0</v>
      </c>
      <c r="L200" s="37">
        <v>0</v>
      </c>
      <c r="M200" s="37">
        <f t="shared" si="123"/>
        <v>0</v>
      </c>
      <c r="N200" s="37">
        <v>0</v>
      </c>
      <c r="O200" s="37">
        <v>0</v>
      </c>
      <c r="P200" s="37">
        <v>0</v>
      </c>
      <c r="Q200" s="37">
        <v>0</v>
      </c>
      <c r="R200" s="37">
        <f t="shared" si="124"/>
        <v>60</v>
      </c>
      <c r="S200" s="37">
        <f t="shared" si="125"/>
        <v>60</v>
      </c>
      <c r="T200" s="37">
        <f t="shared" si="125"/>
        <v>0</v>
      </c>
      <c r="U200" s="37">
        <f t="shared" si="125"/>
        <v>0</v>
      </c>
      <c r="V200" s="37">
        <f t="shared" si="126"/>
        <v>0</v>
      </c>
      <c r="W200" s="38">
        <f t="shared" si="117"/>
        <v>0</v>
      </c>
      <c r="X200" s="38">
        <f t="shared" si="119"/>
        <v>0</v>
      </c>
      <c r="Y200" s="38"/>
      <c r="Z200" s="38"/>
      <c r="AA200" s="38"/>
    </row>
    <row r="201" spans="1:27" ht="15.75" hidden="1" customHeight="1">
      <c r="A201" s="35" t="s">
        <v>45</v>
      </c>
      <c r="B201" s="36" t="s">
        <v>54</v>
      </c>
      <c r="C201" s="37">
        <f t="shared" si="120"/>
        <v>138</v>
      </c>
      <c r="D201" s="37">
        <f t="shared" si="121"/>
        <v>0</v>
      </c>
      <c r="E201" s="37">
        <v>0</v>
      </c>
      <c r="F201" s="37">
        <v>0</v>
      </c>
      <c r="G201" s="37">
        <v>0</v>
      </c>
      <c r="H201" s="37">
        <f t="shared" si="122"/>
        <v>138</v>
      </c>
      <c r="I201" s="37">
        <v>138</v>
      </c>
      <c r="J201" s="37">
        <v>0</v>
      </c>
      <c r="K201" s="37">
        <v>0</v>
      </c>
      <c r="L201" s="37">
        <v>0</v>
      </c>
      <c r="M201" s="37">
        <f t="shared" si="123"/>
        <v>0</v>
      </c>
      <c r="N201" s="37">
        <v>0</v>
      </c>
      <c r="O201" s="37">
        <v>0</v>
      </c>
      <c r="P201" s="37">
        <v>0</v>
      </c>
      <c r="Q201" s="37">
        <v>0</v>
      </c>
      <c r="R201" s="37">
        <f t="shared" si="124"/>
        <v>138</v>
      </c>
      <c r="S201" s="37">
        <f t="shared" si="125"/>
        <v>138</v>
      </c>
      <c r="T201" s="37">
        <f t="shared" si="125"/>
        <v>0</v>
      </c>
      <c r="U201" s="37">
        <f t="shared" si="125"/>
        <v>0</v>
      </c>
      <c r="V201" s="37">
        <f t="shared" si="126"/>
        <v>0</v>
      </c>
      <c r="W201" s="38">
        <f t="shared" si="117"/>
        <v>0</v>
      </c>
      <c r="X201" s="38">
        <f t="shared" si="119"/>
        <v>0</v>
      </c>
      <c r="Y201" s="38"/>
      <c r="Z201" s="38"/>
      <c r="AA201" s="38"/>
    </row>
    <row r="202" spans="1:27" ht="15.75" hidden="1" customHeight="1">
      <c r="A202" s="35" t="s">
        <v>45</v>
      </c>
      <c r="B202" s="36" t="s">
        <v>55</v>
      </c>
      <c r="C202" s="37">
        <f t="shared" si="120"/>
        <v>300</v>
      </c>
      <c r="D202" s="37">
        <f t="shared" si="121"/>
        <v>0</v>
      </c>
      <c r="E202" s="37">
        <v>0</v>
      </c>
      <c r="F202" s="37">
        <v>0</v>
      </c>
      <c r="G202" s="37">
        <v>0</v>
      </c>
      <c r="H202" s="37">
        <f t="shared" si="122"/>
        <v>300</v>
      </c>
      <c r="I202" s="37">
        <v>300</v>
      </c>
      <c r="J202" s="37">
        <v>0</v>
      </c>
      <c r="K202" s="37">
        <v>0</v>
      </c>
      <c r="L202" s="37">
        <v>0</v>
      </c>
      <c r="M202" s="37">
        <f t="shared" si="123"/>
        <v>0</v>
      </c>
      <c r="N202" s="37">
        <v>0</v>
      </c>
      <c r="O202" s="37">
        <v>0</v>
      </c>
      <c r="P202" s="37">
        <v>0</v>
      </c>
      <c r="Q202" s="37">
        <v>0</v>
      </c>
      <c r="R202" s="37">
        <f t="shared" si="124"/>
        <v>300</v>
      </c>
      <c r="S202" s="37">
        <f t="shared" si="125"/>
        <v>300</v>
      </c>
      <c r="T202" s="37">
        <f t="shared" si="125"/>
        <v>0</v>
      </c>
      <c r="U202" s="37">
        <f t="shared" si="125"/>
        <v>0</v>
      </c>
      <c r="V202" s="37">
        <f t="shared" si="126"/>
        <v>0</v>
      </c>
      <c r="W202" s="38">
        <f t="shared" si="117"/>
        <v>0</v>
      </c>
      <c r="X202" s="38">
        <f t="shared" si="119"/>
        <v>0</v>
      </c>
      <c r="Y202" s="38"/>
      <c r="Z202" s="38"/>
      <c r="AA202" s="38"/>
    </row>
    <row r="203" spans="1:27" ht="15.75" hidden="1" customHeight="1">
      <c r="A203" s="35" t="s">
        <v>45</v>
      </c>
      <c r="B203" s="36" t="s">
        <v>56</v>
      </c>
      <c r="C203" s="37">
        <f t="shared" si="120"/>
        <v>0</v>
      </c>
      <c r="D203" s="37">
        <f t="shared" si="121"/>
        <v>0</v>
      </c>
      <c r="E203" s="37">
        <v>0</v>
      </c>
      <c r="F203" s="37">
        <v>0</v>
      </c>
      <c r="G203" s="37">
        <v>0</v>
      </c>
      <c r="H203" s="37">
        <f t="shared" si="122"/>
        <v>0</v>
      </c>
      <c r="I203" s="37">
        <v>0</v>
      </c>
      <c r="J203" s="37">
        <v>0</v>
      </c>
      <c r="K203" s="37">
        <v>0</v>
      </c>
      <c r="L203" s="37">
        <v>0</v>
      </c>
      <c r="M203" s="37">
        <f t="shared" si="123"/>
        <v>0</v>
      </c>
      <c r="N203" s="37">
        <v>0</v>
      </c>
      <c r="O203" s="37">
        <v>0</v>
      </c>
      <c r="P203" s="37">
        <v>0</v>
      </c>
      <c r="Q203" s="37">
        <v>0</v>
      </c>
      <c r="R203" s="37">
        <f t="shared" si="124"/>
        <v>0</v>
      </c>
      <c r="S203" s="37">
        <f t="shared" si="125"/>
        <v>0</v>
      </c>
      <c r="T203" s="37">
        <f t="shared" si="125"/>
        <v>0</v>
      </c>
      <c r="U203" s="37">
        <f t="shared" si="125"/>
        <v>0</v>
      </c>
      <c r="V203" s="37">
        <f t="shared" si="126"/>
        <v>0</v>
      </c>
      <c r="W203" s="38"/>
      <c r="X203" s="38"/>
      <c r="Y203" s="38"/>
      <c r="Z203" s="38"/>
      <c r="AA203" s="38"/>
    </row>
    <row r="204" spans="1:27" ht="15.75" hidden="1" customHeight="1">
      <c r="A204" s="35" t="s">
        <v>45</v>
      </c>
      <c r="B204" s="36" t="s">
        <v>57</v>
      </c>
      <c r="C204" s="37">
        <f t="shared" si="120"/>
        <v>0</v>
      </c>
      <c r="D204" s="37">
        <f t="shared" si="121"/>
        <v>0</v>
      </c>
      <c r="E204" s="37">
        <v>0</v>
      </c>
      <c r="F204" s="37">
        <v>0</v>
      </c>
      <c r="G204" s="37">
        <v>0</v>
      </c>
      <c r="H204" s="37">
        <f t="shared" si="122"/>
        <v>0</v>
      </c>
      <c r="I204" s="37">
        <v>0</v>
      </c>
      <c r="J204" s="37">
        <v>0</v>
      </c>
      <c r="K204" s="37">
        <v>0</v>
      </c>
      <c r="L204" s="37">
        <v>0</v>
      </c>
      <c r="M204" s="37">
        <f t="shared" si="123"/>
        <v>0</v>
      </c>
      <c r="N204" s="37">
        <v>0</v>
      </c>
      <c r="O204" s="37">
        <v>0</v>
      </c>
      <c r="P204" s="37">
        <v>0</v>
      </c>
      <c r="Q204" s="37">
        <v>0</v>
      </c>
      <c r="R204" s="37">
        <f t="shared" si="124"/>
        <v>0</v>
      </c>
      <c r="S204" s="37">
        <f t="shared" si="125"/>
        <v>0</v>
      </c>
      <c r="T204" s="37">
        <f t="shared" si="125"/>
        <v>0</v>
      </c>
      <c r="U204" s="37">
        <f t="shared" si="125"/>
        <v>0</v>
      </c>
      <c r="V204" s="37">
        <f t="shared" si="126"/>
        <v>0</v>
      </c>
      <c r="W204" s="38"/>
      <c r="X204" s="38"/>
      <c r="Y204" s="38"/>
      <c r="Z204" s="38"/>
      <c r="AA204" s="38"/>
    </row>
    <row r="205" spans="1:27" ht="21" hidden="1">
      <c r="A205" s="35" t="s">
        <v>45</v>
      </c>
      <c r="B205" s="36" t="s">
        <v>58</v>
      </c>
      <c r="C205" s="37">
        <f t="shared" si="120"/>
        <v>21</v>
      </c>
      <c r="D205" s="37">
        <f t="shared" si="121"/>
        <v>0</v>
      </c>
      <c r="E205" s="37">
        <v>0</v>
      </c>
      <c r="F205" s="37">
        <v>0</v>
      </c>
      <c r="G205" s="37">
        <v>0</v>
      </c>
      <c r="H205" s="37">
        <f t="shared" si="122"/>
        <v>21</v>
      </c>
      <c r="I205" s="37">
        <v>21</v>
      </c>
      <c r="J205" s="37">
        <v>0</v>
      </c>
      <c r="K205" s="37">
        <v>0</v>
      </c>
      <c r="L205" s="37">
        <v>0</v>
      </c>
      <c r="M205" s="37">
        <f t="shared" si="123"/>
        <v>0</v>
      </c>
      <c r="N205" s="37">
        <v>0</v>
      </c>
      <c r="O205" s="37">
        <v>0</v>
      </c>
      <c r="P205" s="37">
        <v>0</v>
      </c>
      <c r="Q205" s="37">
        <v>0</v>
      </c>
      <c r="R205" s="37">
        <f t="shared" si="124"/>
        <v>21</v>
      </c>
      <c r="S205" s="37">
        <f t="shared" si="125"/>
        <v>21</v>
      </c>
      <c r="T205" s="37">
        <f t="shared" si="125"/>
        <v>0</v>
      </c>
      <c r="U205" s="37">
        <f t="shared" si="125"/>
        <v>0</v>
      </c>
      <c r="V205" s="37">
        <f t="shared" si="126"/>
        <v>0</v>
      </c>
      <c r="W205" s="38">
        <f t="shared" si="117"/>
        <v>0</v>
      </c>
      <c r="X205" s="38">
        <f t="shared" si="119"/>
        <v>0</v>
      </c>
      <c r="Y205" s="38"/>
      <c r="Z205" s="38"/>
      <c r="AA205" s="38"/>
    </row>
    <row r="206" spans="1:27" ht="18.75" hidden="1" customHeight="1">
      <c r="A206" s="35" t="s">
        <v>45</v>
      </c>
      <c r="B206" s="36" t="s">
        <v>59</v>
      </c>
      <c r="C206" s="37">
        <f t="shared" si="120"/>
        <v>138</v>
      </c>
      <c r="D206" s="37">
        <f t="shared" si="121"/>
        <v>0</v>
      </c>
      <c r="E206" s="37">
        <v>0</v>
      </c>
      <c r="F206" s="37">
        <v>0</v>
      </c>
      <c r="G206" s="37">
        <v>0</v>
      </c>
      <c r="H206" s="37">
        <f t="shared" si="122"/>
        <v>138</v>
      </c>
      <c r="I206" s="37">
        <v>138</v>
      </c>
      <c r="J206" s="37">
        <v>0</v>
      </c>
      <c r="K206" s="37">
        <v>0</v>
      </c>
      <c r="L206" s="37">
        <v>0</v>
      </c>
      <c r="M206" s="37">
        <f t="shared" si="123"/>
        <v>0</v>
      </c>
      <c r="N206" s="37">
        <v>0</v>
      </c>
      <c r="O206" s="37">
        <v>0</v>
      </c>
      <c r="P206" s="37">
        <v>0</v>
      </c>
      <c r="Q206" s="37">
        <v>0</v>
      </c>
      <c r="R206" s="37">
        <f t="shared" si="124"/>
        <v>138</v>
      </c>
      <c r="S206" s="37">
        <f t="shared" si="125"/>
        <v>138</v>
      </c>
      <c r="T206" s="37">
        <f t="shared" si="125"/>
        <v>0</v>
      </c>
      <c r="U206" s="37">
        <f t="shared" si="125"/>
        <v>0</v>
      </c>
      <c r="V206" s="37">
        <f t="shared" si="126"/>
        <v>0</v>
      </c>
      <c r="W206" s="38">
        <f t="shared" si="117"/>
        <v>0</v>
      </c>
      <c r="X206" s="38">
        <f t="shared" si="119"/>
        <v>0</v>
      </c>
      <c r="Y206" s="38"/>
      <c r="Z206" s="38"/>
      <c r="AA206" s="38"/>
    </row>
    <row r="207" spans="1:27" ht="22.5" hidden="1" customHeight="1">
      <c r="A207" s="35" t="s">
        <v>45</v>
      </c>
      <c r="B207" s="36" t="s">
        <v>60</v>
      </c>
      <c r="C207" s="37">
        <f t="shared" si="120"/>
        <v>0</v>
      </c>
      <c r="D207" s="37">
        <f t="shared" si="121"/>
        <v>0</v>
      </c>
      <c r="E207" s="37">
        <v>0</v>
      </c>
      <c r="F207" s="37">
        <v>0</v>
      </c>
      <c r="G207" s="37">
        <v>0</v>
      </c>
      <c r="H207" s="37">
        <f t="shared" si="122"/>
        <v>0</v>
      </c>
      <c r="I207" s="37">
        <v>0</v>
      </c>
      <c r="J207" s="37">
        <v>0</v>
      </c>
      <c r="K207" s="37">
        <v>0</v>
      </c>
      <c r="L207" s="37">
        <v>0</v>
      </c>
      <c r="M207" s="37">
        <f t="shared" si="123"/>
        <v>0</v>
      </c>
      <c r="N207" s="37">
        <v>0</v>
      </c>
      <c r="O207" s="37">
        <v>0</v>
      </c>
      <c r="P207" s="37">
        <v>0</v>
      </c>
      <c r="Q207" s="37">
        <v>0</v>
      </c>
      <c r="R207" s="37">
        <f t="shared" si="124"/>
        <v>0</v>
      </c>
      <c r="S207" s="37">
        <f t="shared" si="125"/>
        <v>0</v>
      </c>
      <c r="T207" s="37">
        <f t="shared" si="125"/>
        <v>0</v>
      </c>
      <c r="U207" s="37">
        <f t="shared" si="125"/>
        <v>0</v>
      </c>
      <c r="V207" s="37">
        <f t="shared" si="126"/>
        <v>0</v>
      </c>
      <c r="W207" s="38"/>
      <c r="X207" s="38"/>
      <c r="Y207" s="38"/>
      <c r="Z207" s="38"/>
      <c r="AA207" s="38"/>
    </row>
    <row r="208" spans="1:27" s="12" customFormat="1" ht="15.75" customHeight="1">
      <c r="A208" s="31" t="s">
        <v>79</v>
      </c>
      <c r="B208" s="32" t="s">
        <v>80</v>
      </c>
      <c r="C208" s="33">
        <f>+C209+C210</f>
        <v>20647</v>
      </c>
      <c r="D208" s="33">
        <f t="shared" ref="D208:V208" si="127">+D209+D210</f>
        <v>86</v>
      </c>
      <c r="E208" s="33">
        <f t="shared" si="127"/>
        <v>86</v>
      </c>
      <c r="F208" s="33">
        <f t="shared" si="127"/>
        <v>0</v>
      </c>
      <c r="G208" s="33">
        <f t="shared" si="127"/>
        <v>0</v>
      </c>
      <c r="H208" s="33">
        <f t="shared" si="127"/>
        <v>20561</v>
      </c>
      <c r="I208" s="33">
        <f t="shared" si="127"/>
        <v>11540</v>
      </c>
      <c r="J208" s="33">
        <f t="shared" si="127"/>
        <v>0</v>
      </c>
      <c r="K208" s="33">
        <f t="shared" si="127"/>
        <v>0</v>
      </c>
      <c r="L208" s="33">
        <f t="shared" si="127"/>
        <v>9021</v>
      </c>
      <c r="M208" s="33">
        <f t="shared" si="127"/>
        <v>2224.4540000000002</v>
      </c>
      <c r="N208" s="33">
        <f t="shared" si="127"/>
        <v>855.45400000000006</v>
      </c>
      <c r="O208" s="33">
        <f t="shared" si="127"/>
        <v>0</v>
      </c>
      <c r="P208" s="33">
        <f t="shared" si="127"/>
        <v>0</v>
      </c>
      <c r="Q208" s="33">
        <f t="shared" si="127"/>
        <v>1369</v>
      </c>
      <c r="R208" s="33">
        <f t="shared" si="127"/>
        <v>18422.546000000002</v>
      </c>
      <c r="S208" s="33">
        <f t="shared" si="127"/>
        <v>10770.546</v>
      </c>
      <c r="T208" s="33">
        <f t="shared" si="127"/>
        <v>0</v>
      </c>
      <c r="U208" s="33">
        <f t="shared" si="127"/>
        <v>0</v>
      </c>
      <c r="V208" s="33">
        <f t="shared" si="127"/>
        <v>7652</v>
      </c>
      <c r="W208" s="34">
        <f>M208/C208</f>
        <v>0.10773739526323438</v>
      </c>
      <c r="X208" s="34">
        <f>N208/(E208+I208)</f>
        <v>7.3581111302253574E-2</v>
      </c>
      <c r="Y208" s="34"/>
      <c r="Z208" s="34"/>
      <c r="AA208" s="34">
        <f>Q208/L208</f>
        <v>0.1517570114178029</v>
      </c>
    </row>
    <row r="209" spans="1:27" ht="18.75" customHeight="1">
      <c r="A209" s="35" t="s">
        <v>42</v>
      </c>
      <c r="B209" s="36" t="s">
        <v>43</v>
      </c>
      <c r="C209" s="37">
        <f>+D209+H209</f>
        <v>14347</v>
      </c>
      <c r="D209" s="37">
        <f>SUM(E209:G209)</f>
        <v>86</v>
      </c>
      <c r="E209" s="37">
        <v>86</v>
      </c>
      <c r="F209" s="37">
        <v>0</v>
      </c>
      <c r="G209" s="37">
        <v>0</v>
      </c>
      <c r="H209" s="37">
        <f>SUM(I209:L209)</f>
        <v>14261</v>
      </c>
      <c r="I209" s="37">
        <v>5240</v>
      </c>
      <c r="J209" s="37">
        <v>0</v>
      </c>
      <c r="K209" s="37">
        <v>0</v>
      </c>
      <c r="L209" s="37">
        <v>9021</v>
      </c>
      <c r="M209" s="37">
        <f>SUM(N209:Q209)</f>
        <v>1369</v>
      </c>
      <c r="N209" s="37">
        <v>0</v>
      </c>
      <c r="O209" s="37">
        <v>0</v>
      </c>
      <c r="P209" s="37">
        <v>0</v>
      </c>
      <c r="Q209" s="37">
        <v>1369</v>
      </c>
      <c r="R209" s="37">
        <f>SUM(S209:V209)</f>
        <v>12978</v>
      </c>
      <c r="S209" s="37">
        <f>(E209+I209)-N209</f>
        <v>5326</v>
      </c>
      <c r="T209" s="37">
        <f>(F209+J209)-O209</f>
        <v>0</v>
      </c>
      <c r="U209" s="37">
        <f>(G209+K209)-P209</f>
        <v>0</v>
      </c>
      <c r="V209" s="37">
        <f>L209-Q209</f>
        <v>7652</v>
      </c>
      <c r="W209" s="38">
        <f t="shared" ref="W209:W224" si="128">M209/C209</f>
        <v>9.5420645431100584E-2</v>
      </c>
      <c r="X209" s="38">
        <f t="shared" ref="X209:X224" si="129">N209/(E209+I209)</f>
        <v>0</v>
      </c>
      <c r="Y209" s="38"/>
      <c r="Z209" s="38"/>
      <c r="AA209" s="38">
        <f>Q209/L209</f>
        <v>0.1517570114178029</v>
      </c>
    </row>
    <row r="210" spans="1:27" ht="15.75" customHeight="1">
      <c r="A210" s="35" t="s">
        <v>42</v>
      </c>
      <c r="B210" s="36" t="s">
        <v>44</v>
      </c>
      <c r="C210" s="37">
        <f t="shared" ref="C210:V210" si="130">SUM(C211:C225)</f>
        <v>6300</v>
      </c>
      <c r="D210" s="37">
        <f t="shared" si="130"/>
        <v>0</v>
      </c>
      <c r="E210" s="37">
        <f t="shared" si="130"/>
        <v>0</v>
      </c>
      <c r="F210" s="37">
        <f t="shared" si="130"/>
        <v>0</v>
      </c>
      <c r="G210" s="37">
        <f t="shared" si="130"/>
        <v>0</v>
      </c>
      <c r="H210" s="37">
        <f t="shared" si="130"/>
        <v>6300</v>
      </c>
      <c r="I210" s="37">
        <f t="shared" si="130"/>
        <v>6300</v>
      </c>
      <c r="J210" s="37">
        <f t="shared" si="130"/>
        <v>0</v>
      </c>
      <c r="K210" s="37">
        <f t="shared" si="130"/>
        <v>0</v>
      </c>
      <c r="L210" s="37">
        <f t="shared" si="130"/>
        <v>0</v>
      </c>
      <c r="M210" s="37">
        <f t="shared" si="130"/>
        <v>855.45400000000006</v>
      </c>
      <c r="N210" s="37">
        <f t="shared" si="130"/>
        <v>855.45400000000006</v>
      </c>
      <c r="O210" s="37">
        <f t="shared" si="130"/>
        <v>0</v>
      </c>
      <c r="P210" s="37">
        <f t="shared" si="130"/>
        <v>0</v>
      </c>
      <c r="Q210" s="37">
        <f t="shared" si="130"/>
        <v>0</v>
      </c>
      <c r="R210" s="37">
        <f t="shared" si="130"/>
        <v>5444.5460000000003</v>
      </c>
      <c r="S210" s="37">
        <f t="shared" si="130"/>
        <v>5444.5460000000003</v>
      </c>
      <c r="T210" s="37">
        <f t="shared" si="130"/>
        <v>0</v>
      </c>
      <c r="U210" s="37">
        <f t="shared" si="130"/>
        <v>0</v>
      </c>
      <c r="V210" s="37">
        <f t="shared" si="130"/>
        <v>0</v>
      </c>
      <c r="W210" s="38">
        <f t="shared" si="128"/>
        <v>0.13578634920634922</v>
      </c>
      <c r="X210" s="38">
        <f t="shared" si="129"/>
        <v>0.13578634920634922</v>
      </c>
      <c r="Y210" s="38"/>
      <c r="Z210" s="38"/>
      <c r="AA210" s="38"/>
    </row>
    <row r="211" spans="1:27" ht="15.75" hidden="1" customHeight="1">
      <c r="A211" s="35" t="s">
        <v>45</v>
      </c>
      <c r="B211" s="36" t="s">
        <v>46</v>
      </c>
      <c r="C211" s="37">
        <f t="shared" ref="C211:C225" si="131">+D211+H211</f>
        <v>1940</v>
      </c>
      <c r="D211" s="37">
        <f t="shared" ref="D211:D225" si="132">SUM(E211:G211)</f>
        <v>0</v>
      </c>
      <c r="E211" s="37">
        <v>0</v>
      </c>
      <c r="F211" s="37">
        <v>0</v>
      </c>
      <c r="G211" s="37">
        <v>0</v>
      </c>
      <c r="H211" s="37">
        <f t="shared" ref="H211:H225" si="133">SUM(I211:L211)</f>
        <v>1940</v>
      </c>
      <c r="I211" s="37">
        <v>1940</v>
      </c>
      <c r="J211" s="37">
        <v>0</v>
      </c>
      <c r="K211" s="37">
        <v>0</v>
      </c>
      <c r="L211" s="37">
        <v>0</v>
      </c>
      <c r="M211" s="37">
        <f t="shared" ref="M211:M225" si="134">SUM(N211:Q211)</f>
        <v>855.45400000000006</v>
      </c>
      <c r="N211" s="37">
        <v>855.45400000000006</v>
      </c>
      <c r="O211" s="37">
        <v>0</v>
      </c>
      <c r="P211" s="37">
        <v>0</v>
      </c>
      <c r="Q211" s="37">
        <v>0</v>
      </c>
      <c r="R211" s="37">
        <f t="shared" ref="R211:R225" si="135">SUM(S211:V211)</f>
        <v>1084.5459999999998</v>
      </c>
      <c r="S211" s="37">
        <f t="shared" ref="S211:U225" si="136">(E211+I211)-N211</f>
        <v>1084.5459999999998</v>
      </c>
      <c r="T211" s="37">
        <f t="shared" si="136"/>
        <v>0</v>
      </c>
      <c r="U211" s="37">
        <f t="shared" si="136"/>
        <v>0</v>
      </c>
      <c r="V211" s="37">
        <f t="shared" ref="V211:V225" si="137">L211-Q211</f>
        <v>0</v>
      </c>
      <c r="W211" s="38">
        <f t="shared" si="128"/>
        <v>0.44095567010309283</v>
      </c>
      <c r="X211" s="38">
        <f t="shared" si="129"/>
        <v>0.44095567010309283</v>
      </c>
      <c r="Y211" s="38"/>
      <c r="Z211" s="38"/>
      <c r="AA211" s="38"/>
    </row>
    <row r="212" spans="1:27" ht="15.75" hidden="1" customHeight="1">
      <c r="A212" s="35" t="s">
        <v>45</v>
      </c>
      <c r="B212" s="36" t="s">
        <v>47</v>
      </c>
      <c r="C212" s="37">
        <f t="shared" si="131"/>
        <v>1590</v>
      </c>
      <c r="D212" s="37">
        <f t="shared" si="132"/>
        <v>0</v>
      </c>
      <c r="E212" s="37">
        <v>0</v>
      </c>
      <c r="F212" s="37">
        <v>0</v>
      </c>
      <c r="G212" s="37">
        <v>0</v>
      </c>
      <c r="H212" s="37">
        <f t="shared" si="133"/>
        <v>1590</v>
      </c>
      <c r="I212" s="37">
        <v>1590</v>
      </c>
      <c r="J212" s="37">
        <v>0</v>
      </c>
      <c r="K212" s="37">
        <v>0</v>
      </c>
      <c r="L212" s="37">
        <v>0</v>
      </c>
      <c r="M212" s="37">
        <f t="shared" si="134"/>
        <v>0</v>
      </c>
      <c r="N212" s="37">
        <v>0</v>
      </c>
      <c r="O212" s="37">
        <v>0</v>
      </c>
      <c r="P212" s="37">
        <v>0</v>
      </c>
      <c r="Q212" s="37">
        <v>0</v>
      </c>
      <c r="R212" s="37">
        <f t="shared" si="135"/>
        <v>1590</v>
      </c>
      <c r="S212" s="37">
        <f t="shared" si="136"/>
        <v>1590</v>
      </c>
      <c r="T212" s="37">
        <f t="shared" si="136"/>
        <v>0</v>
      </c>
      <c r="U212" s="37">
        <f t="shared" si="136"/>
        <v>0</v>
      </c>
      <c r="V212" s="37">
        <f t="shared" si="137"/>
        <v>0</v>
      </c>
      <c r="W212" s="38">
        <f t="shared" si="128"/>
        <v>0</v>
      </c>
      <c r="X212" s="38">
        <f t="shared" si="129"/>
        <v>0</v>
      </c>
      <c r="Y212" s="38"/>
      <c r="Z212" s="38"/>
      <c r="AA212" s="38"/>
    </row>
    <row r="213" spans="1:27" ht="15.75" hidden="1" customHeight="1">
      <c r="A213" s="35" t="s">
        <v>45</v>
      </c>
      <c r="B213" s="36" t="s">
        <v>48</v>
      </c>
      <c r="C213" s="37">
        <f t="shared" si="131"/>
        <v>165</v>
      </c>
      <c r="D213" s="37">
        <f t="shared" si="132"/>
        <v>0</v>
      </c>
      <c r="E213" s="37">
        <v>0</v>
      </c>
      <c r="F213" s="37">
        <v>0</v>
      </c>
      <c r="G213" s="37">
        <v>0</v>
      </c>
      <c r="H213" s="37">
        <f t="shared" si="133"/>
        <v>165</v>
      </c>
      <c r="I213" s="37">
        <v>165</v>
      </c>
      <c r="J213" s="37">
        <v>0</v>
      </c>
      <c r="K213" s="37">
        <v>0</v>
      </c>
      <c r="L213" s="37">
        <v>0</v>
      </c>
      <c r="M213" s="37">
        <f t="shared" si="134"/>
        <v>0</v>
      </c>
      <c r="N213" s="37">
        <v>0</v>
      </c>
      <c r="O213" s="37">
        <v>0</v>
      </c>
      <c r="P213" s="37">
        <v>0</v>
      </c>
      <c r="Q213" s="37">
        <v>0</v>
      </c>
      <c r="R213" s="37">
        <f t="shared" si="135"/>
        <v>165</v>
      </c>
      <c r="S213" s="37">
        <f t="shared" si="136"/>
        <v>165</v>
      </c>
      <c r="T213" s="37">
        <f t="shared" si="136"/>
        <v>0</v>
      </c>
      <c r="U213" s="37">
        <f t="shared" si="136"/>
        <v>0</v>
      </c>
      <c r="V213" s="37">
        <f t="shared" si="137"/>
        <v>0</v>
      </c>
      <c r="W213" s="38">
        <f t="shared" si="128"/>
        <v>0</v>
      </c>
      <c r="X213" s="38">
        <f t="shared" si="129"/>
        <v>0</v>
      </c>
      <c r="Y213" s="38"/>
      <c r="Z213" s="38"/>
      <c r="AA213" s="38"/>
    </row>
    <row r="214" spans="1:27" ht="24" hidden="1" customHeight="1">
      <c r="A214" s="35" t="s">
        <v>45</v>
      </c>
      <c r="B214" s="36" t="s">
        <v>49</v>
      </c>
      <c r="C214" s="37">
        <f t="shared" si="131"/>
        <v>165</v>
      </c>
      <c r="D214" s="37">
        <f t="shared" si="132"/>
        <v>0</v>
      </c>
      <c r="E214" s="37">
        <v>0</v>
      </c>
      <c r="F214" s="37">
        <v>0</v>
      </c>
      <c r="G214" s="37">
        <v>0</v>
      </c>
      <c r="H214" s="37">
        <f t="shared" si="133"/>
        <v>165</v>
      </c>
      <c r="I214" s="37">
        <v>165</v>
      </c>
      <c r="J214" s="37">
        <v>0</v>
      </c>
      <c r="K214" s="37">
        <v>0</v>
      </c>
      <c r="L214" s="37">
        <v>0</v>
      </c>
      <c r="M214" s="37">
        <f t="shared" si="134"/>
        <v>0</v>
      </c>
      <c r="N214" s="37">
        <v>0</v>
      </c>
      <c r="O214" s="37">
        <v>0</v>
      </c>
      <c r="P214" s="37">
        <v>0</v>
      </c>
      <c r="Q214" s="37">
        <v>0</v>
      </c>
      <c r="R214" s="37">
        <f t="shared" si="135"/>
        <v>165</v>
      </c>
      <c r="S214" s="37">
        <f t="shared" si="136"/>
        <v>165</v>
      </c>
      <c r="T214" s="37">
        <f t="shared" si="136"/>
        <v>0</v>
      </c>
      <c r="U214" s="37">
        <f t="shared" si="136"/>
        <v>0</v>
      </c>
      <c r="V214" s="37">
        <f t="shared" si="137"/>
        <v>0</v>
      </c>
      <c r="W214" s="38">
        <f t="shared" si="128"/>
        <v>0</v>
      </c>
      <c r="X214" s="38">
        <f t="shared" si="129"/>
        <v>0</v>
      </c>
      <c r="Y214" s="38"/>
      <c r="Z214" s="38"/>
      <c r="AA214" s="38"/>
    </row>
    <row r="215" spans="1:27" ht="25.5" hidden="1" customHeight="1">
      <c r="A215" s="35" t="s">
        <v>45</v>
      </c>
      <c r="B215" s="36" t="s">
        <v>50</v>
      </c>
      <c r="C215" s="37">
        <f t="shared" si="131"/>
        <v>200</v>
      </c>
      <c r="D215" s="37">
        <f t="shared" si="132"/>
        <v>0</v>
      </c>
      <c r="E215" s="37">
        <v>0</v>
      </c>
      <c r="F215" s="37">
        <v>0</v>
      </c>
      <c r="G215" s="37">
        <v>0</v>
      </c>
      <c r="H215" s="37">
        <f t="shared" si="133"/>
        <v>200</v>
      </c>
      <c r="I215" s="37">
        <v>200</v>
      </c>
      <c r="J215" s="37">
        <v>0</v>
      </c>
      <c r="K215" s="37">
        <v>0</v>
      </c>
      <c r="L215" s="37">
        <v>0</v>
      </c>
      <c r="M215" s="37">
        <f t="shared" si="134"/>
        <v>0</v>
      </c>
      <c r="N215" s="37">
        <v>0</v>
      </c>
      <c r="O215" s="37">
        <v>0</v>
      </c>
      <c r="P215" s="37">
        <v>0</v>
      </c>
      <c r="Q215" s="37">
        <v>0</v>
      </c>
      <c r="R215" s="37">
        <f t="shared" si="135"/>
        <v>200</v>
      </c>
      <c r="S215" s="37">
        <f t="shared" si="136"/>
        <v>200</v>
      </c>
      <c r="T215" s="37">
        <f t="shared" si="136"/>
        <v>0</v>
      </c>
      <c r="U215" s="37">
        <f t="shared" si="136"/>
        <v>0</v>
      </c>
      <c r="V215" s="37">
        <f t="shared" si="137"/>
        <v>0</v>
      </c>
      <c r="W215" s="38">
        <f t="shared" si="128"/>
        <v>0</v>
      </c>
      <c r="X215" s="38">
        <f t="shared" si="129"/>
        <v>0</v>
      </c>
      <c r="Y215" s="38"/>
      <c r="Z215" s="38"/>
      <c r="AA215" s="38"/>
    </row>
    <row r="216" spans="1:27" ht="26.25" hidden="1" customHeight="1">
      <c r="A216" s="35" t="s">
        <v>45</v>
      </c>
      <c r="B216" s="36" t="s">
        <v>51</v>
      </c>
      <c r="C216" s="37">
        <f t="shared" si="131"/>
        <v>0</v>
      </c>
      <c r="D216" s="37">
        <f t="shared" si="132"/>
        <v>0</v>
      </c>
      <c r="E216" s="37">
        <v>0</v>
      </c>
      <c r="F216" s="37">
        <v>0</v>
      </c>
      <c r="G216" s="37">
        <v>0</v>
      </c>
      <c r="H216" s="37">
        <f t="shared" si="133"/>
        <v>0</v>
      </c>
      <c r="I216" s="37">
        <v>0</v>
      </c>
      <c r="J216" s="37">
        <v>0</v>
      </c>
      <c r="K216" s="37">
        <v>0</v>
      </c>
      <c r="L216" s="37">
        <v>0</v>
      </c>
      <c r="M216" s="37">
        <f t="shared" si="134"/>
        <v>0</v>
      </c>
      <c r="N216" s="37">
        <v>0</v>
      </c>
      <c r="O216" s="37">
        <v>0</v>
      </c>
      <c r="P216" s="37">
        <v>0</v>
      </c>
      <c r="Q216" s="37">
        <v>0</v>
      </c>
      <c r="R216" s="37">
        <f t="shared" si="135"/>
        <v>0</v>
      </c>
      <c r="S216" s="37">
        <f t="shared" si="136"/>
        <v>0</v>
      </c>
      <c r="T216" s="37">
        <f t="shared" si="136"/>
        <v>0</v>
      </c>
      <c r="U216" s="37">
        <f t="shared" si="136"/>
        <v>0</v>
      </c>
      <c r="V216" s="37">
        <f t="shared" si="137"/>
        <v>0</v>
      </c>
      <c r="W216" s="38"/>
      <c r="X216" s="38"/>
      <c r="Y216" s="38"/>
      <c r="Z216" s="38"/>
      <c r="AA216" s="38"/>
    </row>
    <row r="217" spans="1:27" ht="20.25" hidden="1" customHeight="1">
      <c r="A217" s="35" t="s">
        <v>45</v>
      </c>
      <c r="B217" s="36" t="s">
        <v>52</v>
      </c>
      <c r="C217" s="37">
        <f t="shared" si="131"/>
        <v>220</v>
      </c>
      <c r="D217" s="37">
        <f t="shared" si="132"/>
        <v>0</v>
      </c>
      <c r="E217" s="37">
        <v>0</v>
      </c>
      <c r="F217" s="37">
        <v>0</v>
      </c>
      <c r="G217" s="37">
        <v>0</v>
      </c>
      <c r="H217" s="37">
        <f t="shared" si="133"/>
        <v>220</v>
      </c>
      <c r="I217" s="37">
        <v>220</v>
      </c>
      <c r="J217" s="37">
        <v>0</v>
      </c>
      <c r="K217" s="37">
        <v>0</v>
      </c>
      <c r="L217" s="37">
        <v>0</v>
      </c>
      <c r="M217" s="37">
        <f t="shared" si="134"/>
        <v>0</v>
      </c>
      <c r="N217" s="37">
        <v>0</v>
      </c>
      <c r="O217" s="37">
        <v>0</v>
      </c>
      <c r="P217" s="37">
        <v>0</v>
      </c>
      <c r="Q217" s="37">
        <v>0</v>
      </c>
      <c r="R217" s="37">
        <f t="shared" si="135"/>
        <v>220</v>
      </c>
      <c r="S217" s="37">
        <f t="shared" si="136"/>
        <v>220</v>
      </c>
      <c r="T217" s="37">
        <f t="shared" si="136"/>
        <v>0</v>
      </c>
      <c r="U217" s="37">
        <f t="shared" si="136"/>
        <v>0</v>
      </c>
      <c r="V217" s="37">
        <f t="shared" si="137"/>
        <v>0</v>
      </c>
      <c r="W217" s="38">
        <f t="shared" si="128"/>
        <v>0</v>
      </c>
      <c r="X217" s="38">
        <f t="shared" si="129"/>
        <v>0</v>
      </c>
      <c r="Y217" s="38"/>
      <c r="Z217" s="38"/>
      <c r="AA217" s="38"/>
    </row>
    <row r="218" spans="1:27" ht="15.75" hidden="1" customHeight="1">
      <c r="A218" s="35" t="s">
        <v>45</v>
      </c>
      <c r="B218" s="36" t="s">
        <v>53</v>
      </c>
      <c r="C218" s="37">
        <f t="shared" si="131"/>
        <v>660</v>
      </c>
      <c r="D218" s="37">
        <f t="shared" si="132"/>
        <v>0</v>
      </c>
      <c r="E218" s="37">
        <v>0</v>
      </c>
      <c r="F218" s="37">
        <v>0</v>
      </c>
      <c r="G218" s="37">
        <v>0</v>
      </c>
      <c r="H218" s="37">
        <f t="shared" si="133"/>
        <v>660</v>
      </c>
      <c r="I218" s="37">
        <v>660</v>
      </c>
      <c r="J218" s="37">
        <v>0</v>
      </c>
      <c r="K218" s="37">
        <v>0</v>
      </c>
      <c r="L218" s="37">
        <v>0</v>
      </c>
      <c r="M218" s="37">
        <f t="shared" si="134"/>
        <v>0</v>
      </c>
      <c r="N218" s="37">
        <v>0</v>
      </c>
      <c r="O218" s="37">
        <v>0</v>
      </c>
      <c r="P218" s="37">
        <v>0</v>
      </c>
      <c r="Q218" s="37">
        <v>0</v>
      </c>
      <c r="R218" s="37">
        <f t="shared" si="135"/>
        <v>660</v>
      </c>
      <c r="S218" s="37">
        <f t="shared" si="136"/>
        <v>660</v>
      </c>
      <c r="T218" s="37">
        <f t="shared" si="136"/>
        <v>0</v>
      </c>
      <c r="U218" s="37">
        <f t="shared" si="136"/>
        <v>0</v>
      </c>
      <c r="V218" s="37">
        <f t="shared" si="137"/>
        <v>0</v>
      </c>
      <c r="W218" s="38">
        <f t="shared" si="128"/>
        <v>0</v>
      </c>
      <c r="X218" s="38">
        <f t="shared" si="129"/>
        <v>0</v>
      </c>
      <c r="Y218" s="38"/>
      <c r="Z218" s="38"/>
      <c r="AA218" s="38"/>
    </row>
    <row r="219" spans="1:27" ht="15.75" hidden="1" customHeight="1">
      <c r="A219" s="35" t="s">
        <v>45</v>
      </c>
      <c r="B219" s="36" t="s">
        <v>54</v>
      </c>
      <c r="C219" s="37">
        <f t="shared" si="131"/>
        <v>418</v>
      </c>
      <c r="D219" s="37">
        <f t="shared" si="132"/>
        <v>0</v>
      </c>
      <c r="E219" s="37">
        <v>0</v>
      </c>
      <c r="F219" s="37">
        <v>0</v>
      </c>
      <c r="G219" s="37">
        <v>0</v>
      </c>
      <c r="H219" s="37">
        <f t="shared" si="133"/>
        <v>418</v>
      </c>
      <c r="I219" s="37">
        <v>418</v>
      </c>
      <c r="J219" s="37">
        <v>0</v>
      </c>
      <c r="K219" s="37">
        <v>0</v>
      </c>
      <c r="L219" s="37">
        <v>0</v>
      </c>
      <c r="M219" s="37">
        <f t="shared" si="134"/>
        <v>0</v>
      </c>
      <c r="N219" s="37">
        <v>0</v>
      </c>
      <c r="O219" s="37">
        <v>0</v>
      </c>
      <c r="P219" s="37">
        <v>0</v>
      </c>
      <c r="Q219" s="37">
        <v>0</v>
      </c>
      <c r="R219" s="37">
        <f t="shared" si="135"/>
        <v>418</v>
      </c>
      <c r="S219" s="37">
        <f t="shared" si="136"/>
        <v>418</v>
      </c>
      <c r="T219" s="37">
        <f t="shared" si="136"/>
        <v>0</v>
      </c>
      <c r="U219" s="37">
        <f t="shared" si="136"/>
        <v>0</v>
      </c>
      <c r="V219" s="37">
        <f t="shared" si="137"/>
        <v>0</v>
      </c>
      <c r="W219" s="38">
        <f t="shared" si="128"/>
        <v>0</v>
      </c>
      <c r="X219" s="38">
        <f t="shared" si="129"/>
        <v>0</v>
      </c>
      <c r="Y219" s="38"/>
      <c r="Z219" s="38"/>
      <c r="AA219" s="38"/>
    </row>
    <row r="220" spans="1:27" ht="15.75" hidden="1" customHeight="1">
      <c r="A220" s="35" t="s">
        <v>45</v>
      </c>
      <c r="B220" s="36" t="s">
        <v>55</v>
      </c>
      <c r="C220" s="37">
        <f t="shared" si="131"/>
        <v>0</v>
      </c>
      <c r="D220" s="37">
        <f t="shared" si="132"/>
        <v>0</v>
      </c>
      <c r="E220" s="37">
        <v>0</v>
      </c>
      <c r="F220" s="37">
        <v>0</v>
      </c>
      <c r="G220" s="37">
        <v>0</v>
      </c>
      <c r="H220" s="37">
        <f t="shared" si="133"/>
        <v>0</v>
      </c>
      <c r="I220" s="37">
        <v>0</v>
      </c>
      <c r="J220" s="37">
        <v>0</v>
      </c>
      <c r="K220" s="37">
        <v>0</v>
      </c>
      <c r="L220" s="37">
        <v>0</v>
      </c>
      <c r="M220" s="37">
        <f t="shared" si="134"/>
        <v>0</v>
      </c>
      <c r="N220" s="37">
        <v>0</v>
      </c>
      <c r="O220" s="37">
        <v>0</v>
      </c>
      <c r="P220" s="37">
        <v>0</v>
      </c>
      <c r="Q220" s="37">
        <v>0</v>
      </c>
      <c r="R220" s="37">
        <f t="shared" si="135"/>
        <v>0</v>
      </c>
      <c r="S220" s="37">
        <f t="shared" si="136"/>
        <v>0</v>
      </c>
      <c r="T220" s="37">
        <f t="shared" si="136"/>
        <v>0</v>
      </c>
      <c r="U220" s="37">
        <f t="shared" si="136"/>
        <v>0</v>
      </c>
      <c r="V220" s="37">
        <f t="shared" si="137"/>
        <v>0</v>
      </c>
      <c r="W220" s="38"/>
      <c r="X220" s="38"/>
      <c r="Y220" s="38"/>
      <c r="Z220" s="38"/>
      <c r="AA220" s="38"/>
    </row>
    <row r="221" spans="1:27" ht="15.75" hidden="1" customHeight="1">
      <c r="A221" s="35" t="s">
        <v>45</v>
      </c>
      <c r="B221" s="36" t="s">
        <v>56</v>
      </c>
      <c r="C221" s="37">
        <f t="shared" si="131"/>
        <v>300</v>
      </c>
      <c r="D221" s="37">
        <f t="shared" si="132"/>
        <v>0</v>
      </c>
      <c r="E221" s="37">
        <v>0</v>
      </c>
      <c r="F221" s="37">
        <v>0</v>
      </c>
      <c r="G221" s="37">
        <v>0</v>
      </c>
      <c r="H221" s="37">
        <f t="shared" si="133"/>
        <v>300</v>
      </c>
      <c r="I221" s="37">
        <v>300</v>
      </c>
      <c r="J221" s="37">
        <v>0</v>
      </c>
      <c r="K221" s="37">
        <v>0</v>
      </c>
      <c r="L221" s="37">
        <v>0</v>
      </c>
      <c r="M221" s="37">
        <f t="shared" si="134"/>
        <v>0</v>
      </c>
      <c r="N221" s="37">
        <v>0</v>
      </c>
      <c r="O221" s="37">
        <v>0</v>
      </c>
      <c r="P221" s="37">
        <v>0</v>
      </c>
      <c r="Q221" s="37">
        <v>0</v>
      </c>
      <c r="R221" s="37">
        <f t="shared" si="135"/>
        <v>300</v>
      </c>
      <c r="S221" s="37">
        <f t="shared" si="136"/>
        <v>300</v>
      </c>
      <c r="T221" s="37">
        <f t="shared" si="136"/>
        <v>0</v>
      </c>
      <c r="U221" s="37">
        <f t="shared" si="136"/>
        <v>0</v>
      </c>
      <c r="V221" s="37">
        <f t="shared" si="137"/>
        <v>0</v>
      </c>
      <c r="W221" s="38">
        <f t="shared" si="128"/>
        <v>0</v>
      </c>
      <c r="X221" s="38">
        <f t="shared" si="129"/>
        <v>0</v>
      </c>
      <c r="Y221" s="38"/>
      <c r="Z221" s="38"/>
      <c r="AA221" s="38"/>
    </row>
    <row r="222" spans="1:27" ht="15.75" hidden="1" customHeight="1">
      <c r="A222" s="35" t="s">
        <v>45</v>
      </c>
      <c r="B222" s="36" t="s">
        <v>57</v>
      </c>
      <c r="C222" s="37">
        <f t="shared" si="131"/>
        <v>0</v>
      </c>
      <c r="D222" s="37">
        <f t="shared" si="132"/>
        <v>0</v>
      </c>
      <c r="E222" s="37">
        <v>0</v>
      </c>
      <c r="F222" s="37">
        <v>0</v>
      </c>
      <c r="G222" s="37">
        <v>0</v>
      </c>
      <c r="H222" s="37">
        <f t="shared" si="133"/>
        <v>0</v>
      </c>
      <c r="I222" s="37">
        <v>0</v>
      </c>
      <c r="J222" s="37">
        <v>0</v>
      </c>
      <c r="K222" s="37">
        <v>0</v>
      </c>
      <c r="L222" s="37">
        <v>0</v>
      </c>
      <c r="M222" s="37">
        <f t="shared" si="134"/>
        <v>0</v>
      </c>
      <c r="N222" s="37">
        <v>0</v>
      </c>
      <c r="O222" s="37">
        <v>0</v>
      </c>
      <c r="P222" s="37">
        <v>0</v>
      </c>
      <c r="Q222" s="37">
        <v>0</v>
      </c>
      <c r="R222" s="37">
        <f t="shared" si="135"/>
        <v>0</v>
      </c>
      <c r="S222" s="37">
        <f t="shared" si="136"/>
        <v>0</v>
      </c>
      <c r="T222" s="37">
        <f t="shared" si="136"/>
        <v>0</v>
      </c>
      <c r="U222" s="37">
        <f t="shared" si="136"/>
        <v>0</v>
      </c>
      <c r="V222" s="37">
        <f t="shared" si="137"/>
        <v>0</v>
      </c>
      <c r="W222" s="38"/>
      <c r="X222" s="38"/>
      <c r="Y222" s="38"/>
      <c r="Z222" s="38"/>
      <c r="AA222" s="38"/>
    </row>
    <row r="223" spans="1:27" ht="21" hidden="1">
      <c r="A223" s="35" t="s">
        <v>45</v>
      </c>
      <c r="B223" s="36" t="s">
        <v>58</v>
      </c>
      <c r="C223" s="37">
        <f t="shared" si="131"/>
        <v>124</v>
      </c>
      <c r="D223" s="37">
        <f t="shared" si="132"/>
        <v>0</v>
      </c>
      <c r="E223" s="37">
        <v>0</v>
      </c>
      <c r="F223" s="37">
        <v>0</v>
      </c>
      <c r="G223" s="37">
        <v>0</v>
      </c>
      <c r="H223" s="37">
        <f t="shared" si="133"/>
        <v>124</v>
      </c>
      <c r="I223" s="37">
        <v>124</v>
      </c>
      <c r="J223" s="37">
        <v>0</v>
      </c>
      <c r="K223" s="37">
        <v>0</v>
      </c>
      <c r="L223" s="37">
        <v>0</v>
      </c>
      <c r="M223" s="37">
        <f t="shared" si="134"/>
        <v>0</v>
      </c>
      <c r="N223" s="37">
        <v>0</v>
      </c>
      <c r="O223" s="37">
        <v>0</v>
      </c>
      <c r="P223" s="37">
        <v>0</v>
      </c>
      <c r="Q223" s="37">
        <v>0</v>
      </c>
      <c r="R223" s="37">
        <f t="shared" si="135"/>
        <v>124</v>
      </c>
      <c r="S223" s="37">
        <f t="shared" si="136"/>
        <v>124</v>
      </c>
      <c r="T223" s="37">
        <f t="shared" si="136"/>
        <v>0</v>
      </c>
      <c r="U223" s="37">
        <f t="shared" si="136"/>
        <v>0</v>
      </c>
      <c r="V223" s="37">
        <f t="shared" si="137"/>
        <v>0</v>
      </c>
      <c r="W223" s="38">
        <f t="shared" si="128"/>
        <v>0</v>
      </c>
      <c r="X223" s="38">
        <f t="shared" si="129"/>
        <v>0</v>
      </c>
      <c r="Y223" s="38"/>
      <c r="Z223" s="38"/>
      <c r="AA223" s="38"/>
    </row>
    <row r="224" spans="1:27" ht="18.75" hidden="1" customHeight="1">
      <c r="A224" s="35" t="s">
        <v>45</v>
      </c>
      <c r="B224" s="36" t="s">
        <v>59</v>
      </c>
      <c r="C224" s="37">
        <f t="shared" si="131"/>
        <v>518</v>
      </c>
      <c r="D224" s="37">
        <f t="shared" si="132"/>
        <v>0</v>
      </c>
      <c r="E224" s="37">
        <v>0</v>
      </c>
      <c r="F224" s="37">
        <v>0</v>
      </c>
      <c r="G224" s="37">
        <v>0</v>
      </c>
      <c r="H224" s="37">
        <f t="shared" si="133"/>
        <v>518</v>
      </c>
      <c r="I224" s="37">
        <v>518</v>
      </c>
      <c r="J224" s="37">
        <v>0</v>
      </c>
      <c r="K224" s="37">
        <v>0</v>
      </c>
      <c r="L224" s="37">
        <v>0</v>
      </c>
      <c r="M224" s="37">
        <f t="shared" si="134"/>
        <v>0</v>
      </c>
      <c r="N224" s="37">
        <v>0</v>
      </c>
      <c r="O224" s="37">
        <v>0</v>
      </c>
      <c r="P224" s="37">
        <v>0</v>
      </c>
      <c r="Q224" s="37">
        <v>0</v>
      </c>
      <c r="R224" s="37">
        <f t="shared" si="135"/>
        <v>518</v>
      </c>
      <c r="S224" s="37">
        <f t="shared" si="136"/>
        <v>518</v>
      </c>
      <c r="T224" s="37">
        <f t="shared" si="136"/>
        <v>0</v>
      </c>
      <c r="U224" s="37">
        <f t="shared" si="136"/>
        <v>0</v>
      </c>
      <c r="V224" s="37">
        <f t="shared" si="137"/>
        <v>0</v>
      </c>
      <c r="W224" s="38">
        <f t="shared" si="128"/>
        <v>0</v>
      </c>
      <c r="X224" s="38">
        <f t="shared" si="129"/>
        <v>0</v>
      </c>
      <c r="Y224" s="38"/>
      <c r="Z224" s="38"/>
      <c r="AA224" s="38"/>
    </row>
    <row r="225" spans="1:27" ht="22.5" hidden="1" customHeight="1">
      <c r="A225" s="35" t="s">
        <v>45</v>
      </c>
      <c r="B225" s="36" t="s">
        <v>60</v>
      </c>
      <c r="C225" s="37">
        <f t="shared" si="131"/>
        <v>0</v>
      </c>
      <c r="D225" s="37">
        <f t="shared" si="132"/>
        <v>0</v>
      </c>
      <c r="E225" s="37">
        <v>0</v>
      </c>
      <c r="F225" s="37">
        <v>0</v>
      </c>
      <c r="G225" s="37">
        <v>0</v>
      </c>
      <c r="H225" s="37">
        <f t="shared" si="133"/>
        <v>0</v>
      </c>
      <c r="I225" s="37">
        <v>0</v>
      </c>
      <c r="J225" s="37">
        <v>0</v>
      </c>
      <c r="K225" s="37">
        <v>0</v>
      </c>
      <c r="L225" s="37">
        <v>0</v>
      </c>
      <c r="M225" s="37">
        <f t="shared" si="134"/>
        <v>0</v>
      </c>
      <c r="N225" s="37">
        <v>0</v>
      </c>
      <c r="O225" s="37">
        <v>0</v>
      </c>
      <c r="P225" s="37">
        <v>0</v>
      </c>
      <c r="Q225" s="37">
        <v>0</v>
      </c>
      <c r="R225" s="37">
        <f t="shared" si="135"/>
        <v>0</v>
      </c>
      <c r="S225" s="37">
        <f t="shared" si="136"/>
        <v>0</v>
      </c>
      <c r="T225" s="37">
        <f t="shared" si="136"/>
        <v>0</v>
      </c>
      <c r="U225" s="37">
        <f t="shared" si="136"/>
        <v>0</v>
      </c>
      <c r="V225" s="37">
        <f t="shared" si="137"/>
        <v>0</v>
      </c>
      <c r="W225" s="38"/>
      <c r="X225" s="38"/>
      <c r="Y225" s="38"/>
      <c r="Z225" s="38"/>
      <c r="AA225" s="38"/>
    </row>
    <row r="226" spans="1:27" s="12" customFormat="1" ht="15.75" customHeight="1">
      <c r="A226" s="31" t="s">
        <v>81</v>
      </c>
      <c r="B226" s="32" t="s">
        <v>82</v>
      </c>
      <c r="C226" s="33">
        <f>+C227+C228</f>
        <v>29825</v>
      </c>
      <c r="D226" s="33">
        <f t="shared" ref="D226:V226" si="138">+D227+D228</f>
        <v>265</v>
      </c>
      <c r="E226" s="33">
        <f t="shared" si="138"/>
        <v>265</v>
      </c>
      <c r="F226" s="33">
        <f t="shared" si="138"/>
        <v>0</v>
      </c>
      <c r="G226" s="33">
        <f t="shared" si="138"/>
        <v>0</v>
      </c>
      <c r="H226" s="33">
        <f t="shared" si="138"/>
        <v>29560</v>
      </c>
      <c r="I226" s="33">
        <f t="shared" si="138"/>
        <v>19340</v>
      </c>
      <c r="J226" s="33">
        <f t="shared" si="138"/>
        <v>2000</v>
      </c>
      <c r="K226" s="33">
        <f t="shared" si="138"/>
        <v>0</v>
      </c>
      <c r="L226" s="33">
        <f t="shared" si="138"/>
        <v>8220</v>
      </c>
      <c r="M226" s="33">
        <f t="shared" si="138"/>
        <v>13263.752</v>
      </c>
      <c r="N226" s="33">
        <f t="shared" si="138"/>
        <v>7470.4520000000002</v>
      </c>
      <c r="O226" s="33">
        <f t="shared" si="138"/>
        <v>1800</v>
      </c>
      <c r="P226" s="33">
        <f t="shared" si="138"/>
        <v>0</v>
      </c>
      <c r="Q226" s="33">
        <f t="shared" si="138"/>
        <v>3993.3</v>
      </c>
      <c r="R226" s="33">
        <f t="shared" si="138"/>
        <v>16561.248</v>
      </c>
      <c r="S226" s="33">
        <f t="shared" si="138"/>
        <v>12134.547999999999</v>
      </c>
      <c r="T226" s="33">
        <f t="shared" si="138"/>
        <v>200</v>
      </c>
      <c r="U226" s="33">
        <f t="shared" si="138"/>
        <v>0</v>
      </c>
      <c r="V226" s="33">
        <f t="shared" si="138"/>
        <v>4226.7</v>
      </c>
      <c r="W226" s="34">
        <f>M226/C226</f>
        <v>0.44471926236378878</v>
      </c>
      <c r="X226" s="34">
        <f>N226/(E226+I226)</f>
        <v>0.38104830400408063</v>
      </c>
      <c r="Y226" s="34">
        <f>O226/(F226+J226)</f>
        <v>0.9</v>
      </c>
      <c r="Z226" s="34"/>
      <c r="AA226" s="34">
        <f>Q226/L226</f>
        <v>0.48580291970802925</v>
      </c>
    </row>
    <row r="227" spans="1:27" ht="18.75" customHeight="1">
      <c r="A227" s="35" t="s">
        <v>42</v>
      </c>
      <c r="B227" s="36" t="s">
        <v>43</v>
      </c>
      <c r="C227" s="37">
        <f>+D227+H227</f>
        <v>18355</v>
      </c>
      <c r="D227" s="37">
        <f>SUM(E227:G227)</f>
        <v>265</v>
      </c>
      <c r="E227" s="37">
        <v>265</v>
      </c>
      <c r="F227" s="37">
        <v>0</v>
      </c>
      <c r="G227" s="37">
        <v>0</v>
      </c>
      <c r="H227" s="37">
        <f>SUM(I227:L227)</f>
        <v>18090</v>
      </c>
      <c r="I227" s="37">
        <v>7870</v>
      </c>
      <c r="J227" s="37">
        <v>2000</v>
      </c>
      <c r="K227" s="37">
        <v>0</v>
      </c>
      <c r="L227" s="37">
        <v>8220</v>
      </c>
      <c r="M227" s="37">
        <f>SUM(N227:Q227)</f>
        <v>9645.2999999999993</v>
      </c>
      <c r="N227" s="37">
        <v>3852</v>
      </c>
      <c r="O227" s="37">
        <v>1800</v>
      </c>
      <c r="P227" s="37">
        <v>0</v>
      </c>
      <c r="Q227" s="37">
        <v>3993.3</v>
      </c>
      <c r="R227" s="37">
        <f>SUM(S227:V227)</f>
        <v>8709.7000000000007</v>
      </c>
      <c r="S227" s="37">
        <f>(E227+I227)-N227</f>
        <v>4283</v>
      </c>
      <c r="T227" s="37">
        <f>(F227+J227)-O227</f>
        <v>200</v>
      </c>
      <c r="U227" s="37">
        <f>(G227+K227)-P227</f>
        <v>0</v>
      </c>
      <c r="V227" s="37">
        <f>L227-Q227</f>
        <v>4226.7</v>
      </c>
      <c r="W227" s="38">
        <f t="shared" ref="W227:W242" si="139">M227/C227</f>
        <v>0.52548624353037321</v>
      </c>
      <c r="X227" s="38">
        <f t="shared" ref="X227:X242" si="140">N227/(E227+I227)</f>
        <v>0.47350952673632452</v>
      </c>
      <c r="Y227" s="38">
        <f>O227/(F227+J227)</f>
        <v>0.9</v>
      </c>
      <c r="Z227" s="38"/>
      <c r="AA227" s="38">
        <f>Q227/L227</f>
        <v>0.48580291970802925</v>
      </c>
    </row>
    <row r="228" spans="1:27" ht="15.75" customHeight="1">
      <c r="A228" s="35" t="s">
        <v>42</v>
      </c>
      <c r="B228" s="36" t="s">
        <v>44</v>
      </c>
      <c r="C228" s="37">
        <f t="shared" ref="C228:V228" si="141">SUM(C229:C243)</f>
        <v>11470</v>
      </c>
      <c r="D228" s="37">
        <f t="shared" si="141"/>
        <v>0</v>
      </c>
      <c r="E228" s="37">
        <f t="shared" si="141"/>
        <v>0</v>
      </c>
      <c r="F228" s="37">
        <f t="shared" si="141"/>
        <v>0</v>
      </c>
      <c r="G228" s="37">
        <f t="shared" si="141"/>
        <v>0</v>
      </c>
      <c r="H228" s="37">
        <f t="shared" si="141"/>
        <v>11470</v>
      </c>
      <c r="I228" s="37">
        <f t="shared" si="141"/>
        <v>11470</v>
      </c>
      <c r="J228" s="37">
        <f t="shared" si="141"/>
        <v>0</v>
      </c>
      <c r="K228" s="37">
        <f t="shared" si="141"/>
        <v>0</v>
      </c>
      <c r="L228" s="37">
        <f t="shared" si="141"/>
        <v>0</v>
      </c>
      <c r="M228" s="37">
        <f t="shared" si="141"/>
        <v>3618.4520000000002</v>
      </c>
      <c r="N228" s="37">
        <f t="shared" si="141"/>
        <v>3618.4520000000002</v>
      </c>
      <c r="O228" s="37">
        <f t="shared" si="141"/>
        <v>0</v>
      </c>
      <c r="P228" s="37">
        <f t="shared" si="141"/>
        <v>0</v>
      </c>
      <c r="Q228" s="37">
        <f t="shared" si="141"/>
        <v>0</v>
      </c>
      <c r="R228" s="37">
        <f t="shared" si="141"/>
        <v>7851.5479999999998</v>
      </c>
      <c r="S228" s="37">
        <f t="shared" si="141"/>
        <v>7851.5479999999998</v>
      </c>
      <c r="T228" s="37">
        <f t="shared" si="141"/>
        <v>0</v>
      </c>
      <c r="U228" s="37">
        <f t="shared" si="141"/>
        <v>0</v>
      </c>
      <c r="V228" s="37">
        <f t="shared" si="141"/>
        <v>0</v>
      </c>
      <c r="W228" s="38">
        <f t="shared" si="139"/>
        <v>0.3154709677419355</v>
      </c>
      <c r="X228" s="38">
        <f t="shared" si="140"/>
        <v>0.3154709677419355</v>
      </c>
      <c r="Y228" s="38"/>
      <c r="Z228" s="38"/>
      <c r="AA228" s="38"/>
    </row>
    <row r="229" spans="1:27" ht="15.75" hidden="1" customHeight="1">
      <c r="A229" s="35" t="s">
        <v>45</v>
      </c>
      <c r="B229" s="36" t="s">
        <v>46</v>
      </c>
      <c r="C229" s="37">
        <f t="shared" ref="C229:C243" si="142">+D229+H229</f>
        <v>2170</v>
      </c>
      <c r="D229" s="37">
        <f t="shared" ref="D229:D243" si="143">SUM(E229:G229)</f>
        <v>0</v>
      </c>
      <c r="E229" s="37">
        <v>0</v>
      </c>
      <c r="F229" s="37">
        <v>0</v>
      </c>
      <c r="G229" s="37">
        <v>0</v>
      </c>
      <c r="H229" s="37">
        <f t="shared" ref="H229:H243" si="144">SUM(I229:L229)</f>
        <v>2170</v>
      </c>
      <c r="I229" s="37">
        <v>2170</v>
      </c>
      <c r="J229" s="37">
        <v>0</v>
      </c>
      <c r="K229" s="37">
        <v>0</v>
      </c>
      <c r="L229" s="37">
        <v>0</v>
      </c>
      <c r="M229" s="37">
        <f t="shared" ref="M229:M243" si="145">SUM(N229:Q229)</f>
        <v>2005.2540000000001</v>
      </c>
      <c r="N229" s="37">
        <v>2005.2540000000001</v>
      </c>
      <c r="O229" s="37">
        <v>0</v>
      </c>
      <c r="P229" s="37">
        <v>0</v>
      </c>
      <c r="Q229" s="37">
        <v>0</v>
      </c>
      <c r="R229" s="37">
        <f t="shared" ref="R229:R243" si="146">SUM(S229:V229)</f>
        <v>164.74599999999987</v>
      </c>
      <c r="S229" s="37">
        <f t="shared" ref="S229:U243" si="147">(E229+I229)-N229</f>
        <v>164.74599999999987</v>
      </c>
      <c r="T229" s="37">
        <f t="shared" si="147"/>
        <v>0</v>
      </c>
      <c r="U229" s="37">
        <f t="shared" si="147"/>
        <v>0</v>
      </c>
      <c r="V229" s="37">
        <f t="shared" ref="V229:V243" si="148">L229-Q229</f>
        <v>0</v>
      </c>
      <c r="W229" s="38">
        <f t="shared" si="139"/>
        <v>0.92408018433179728</v>
      </c>
      <c r="X229" s="38">
        <f t="shared" si="140"/>
        <v>0.92408018433179728</v>
      </c>
      <c r="Y229" s="38"/>
      <c r="Z229" s="38"/>
      <c r="AA229" s="38"/>
    </row>
    <row r="230" spans="1:27" ht="15.75" hidden="1" customHeight="1">
      <c r="A230" s="35" t="s">
        <v>45</v>
      </c>
      <c r="B230" s="36" t="s">
        <v>47</v>
      </c>
      <c r="C230" s="37">
        <f t="shared" si="142"/>
        <v>4342</v>
      </c>
      <c r="D230" s="37">
        <f t="shared" si="143"/>
        <v>0</v>
      </c>
      <c r="E230" s="37">
        <v>0</v>
      </c>
      <c r="F230" s="37">
        <v>0</v>
      </c>
      <c r="G230" s="37">
        <v>0</v>
      </c>
      <c r="H230" s="37">
        <f t="shared" si="144"/>
        <v>4342</v>
      </c>
      <c r="I230" s="37">
        <v>4342</v>
      </c>
      <c r="J230" s="37">
        <v>0</v>
      </c>
      <c r="K230" s="37">
        <v>0</v>
      </c>
      <c r="L230" s="37">
        <v>0</v>
      </c>
      <c r="M230" s="37">
        <f t="shared" si="145"/>
        <v>616.20000000000005</v>
      </c>
      <c r="N230" s="37">
        <v>616.20000000000005</v>
      </c>
      <c r="O230" s="37">
        <v>0</v>
      </c>
      <c r="P230" s="37">
        <v>0</v>
      </c>
      <c r="Q230" s="37">
        <v>0</v>
      </c>
      <c r="R230" s="37">
        <f t="shared" si="146"/>
        <v>3725.8</v>
      </c>
      <c r="S230" s="37">
        <f t="shared" si="147"/>
        <v>3725.8</v>
      </c>
      <c r="T230" s="37">
        <f t="shared" si="147"/>
        <v>0</v>
      </c>
      <c r="U230" s="37">
        <f t="shared" si="147"/>
        <v>0</v>
      </c>
      <c r="V230" s="37">
        <f t="shared" si="148"/>
        <v>0</v>
      </c>
      <c r="W230" s="38">
        <f t="shared" si="139"/>
        <v>0.14191616766467066</v>
      </c>
      <c r="X230" s="38">
        <f t="shared" si="140"/>
        <v>0.14191616766467066</v>
      </c>
      <c r="Y230" s="38"/>
      <c r="Z230" s="38"/>
      <c r="AA230" s="38"/>
    </row>
    <row r="231" spans="1:27" ht="15.75" hidden="1" customHeight="1">
      <c r="A231" s="35" t="s">
        <v>45</v>
      </c>
      <c r="B231" s="36" t="s">
        <v>48</v>
      </c>
      <c r="C231" s="37">
        <f t="shared" si="142"/>
        <v>195</v>
      </c>
      <c r="D231" s="37">
        <f t="shared" si="143"/>
        <v>0</v>
      </c>
      <c r="E231" s="37">
        <v>0</v>
      </c>
      <c r="F231" s="37">
        <v>0</v>
      </c>
      <c r="G231" s="37">
        <v>0</v>
      </c>
      <c r="H231" s="37">
        <f t="shared" si="144"/>
        <v>195</v>
      </c>
      <c r="I231" s="37">
        <v>195</v>
      </c>
      <c r="J231" s="37">
        <v>0</v>
      </c>
      <c r="K231" s="37">
        <v>0</v>
      </c>
      <c r="L231" s="37">
        <v>0</v>
      </c>
      <c r="M231" s="37">
        <f t="shared" si="145"/>
        <v>0</v>
      </c>
      <c r="N231" s="37">
        <v>0</v>
      </c>
      <c r="O231" s="37">
        <v>0</v>
      </c>
      <c r="P231" s="37">
        <v>0</v>
      </c>
      <c r="Q231" s="37">
        <v>0</v>
      </c>
      <c r="R231" s="37">
        <f t="shared" si="146"/>
        <v>195</v>
      </c>
      <c r="S231" s="37">
        <f t="shared" si="147"/>
        <v>195</v>
      </c>
      <c r="T231" s="37">
        <f t="shared" si="147"/>
        <v>0</v>
      </c>
      <c r="U231" s="37">
        <f t="shared" si="147"/>
        <v>0</v>
      </c>
      <c r="V231" s="37">
        <f t="shared" si="148"/>
        <v>0</v>
      </c>
      <c r="W231" s="38">
        <f t="shared" si="139"/>
        <v>0</v>
      </c>
      <c r="X231" s="38">
        <f t="shared" si="140"/>
        <v>0</v>
      </c>
      <c r="Y231" s="38"/>
      <c r="Z231" s="38"/>
      <c r="AA231" s="38"/>
    </row>
    <row r="232" spans="1:27" ht="24" hidden="1" customHeight="1">
      <c r="A232" s="35" t="s">
        <v>45</v>
      </c>
      <c r="B232" s="36" t="s">
        <v>49</v>
      </c>
      <c r="C232" s="37">
        <f t="shared" si="142"/>
        <v>195</v>
      </c>
      <c r="D232" s="37">
        <f t="shared" si="143"/>
        <v>0</v>
      </c>
      <c r="E232" s="37">
        <v>0</v>
      </c>
      <c r="F232" s="37">
        <v>0</v>
      </c>
      <c r="G232" s="37">
        <v>0</v>
      </c>
      <c r="H232" s="37">
        <f t="shared" si="144"/>
        <v>195</v>
      </c>
      <c r="I232" s="37">
        <v>195</v>
      </c>
      <c r="J232" s="37">
        <v>0</v>
      </c>
      <c r="K232" s="37">
        <v>0</v>
      </c>
      <c r="L232" s="37">
        <v>0</v>
      </c>
      <c r="M232" s="37">
        <f t="shared" si="145"/>
        <v>0</v>
      </c>
      <c r="N232" s="37">
        <v>0</v>
      </c>
      <c r="O232" s="37">
        <v>0</v>
      </c>
      <c r="P232" s="37">
        <v>0</v>
      </c>
      <c r="Q232" s="37">
        <v>0</v>
      </c>
      <c r="R232" s="37">
        <f t="shared" si="146"/>
        <v>195</v>
      </c>
      <c r="S232" s="37">
        <f t="shared" si="147"/>
        <v>195</v>
      </c>
      <c r="T232" s="37">
        <f t="shared" si="147"/>
        <v>0</v>
      </c>
      <c r="U232" s="37">
        <f t="shared" si="147"/>
        <v>0</v>
      </c>
      <c r="V232" s="37">
        <f t="shared" si="148"/>
        <v>0</v>
      </c>
      <c r="W232" s="38">
        <f t="shared" si="139"/>
        <v>0</v>
      </c>
      <c r="X232" s="38">
        <f t="shared" si="140"/>
        <v>0</v>
      </c>
      <c r="Y232" s="38"/>
      <c r="Z232" s="38"/>
      <c r="AA232" s="38"/>
    </row>
    <row r="233" spans="1:27" ht="25.5" hidden="1" customHeight="1">
      <c r="A233" s="35" t="s">
        <v>45</v>
      </c>
      <c r="B233" s="36" t="s">
        <v>50</v>
      </c>
      <c r="C233" s="37">
        <f t="shared" si="142"/>
        <v>200</v>
      </c>
      <c r="D233" s="37">
        <f t="shared" si="143"/>
        <v>0</v>
      </c>
      <c r="E233" s="37">
        <v>0</v>
      </c>
      <c r="F233" s="37">
        <v>0</v>
      </c>
      <c r="G233" s="37">
        <v>0</v>
      </c>
      <c r="H233" s="37">
        <f t="shared" si="144"/>
        <v>200</v>
      </c>
      <c r="I233" s="37">
        <v>200</v>
      </c>
      <c r="J233" s="37">
        <v>0</v>
      </c>
      <c r="K233" s="37">
        <v>0</v>
      </c>
      <c r="L233" s="37">
        <v>0</v>
      </c>
      <c r="M233" s="37">
        <f t="shared" si="145"/>
        <v>0</v>
      </c>
      <c r="N233" s="37">
        <v>0</v>
      </c>
      <c r="O233" s="37">
        <v>0</v>
      </c>
      <c r="P233" s="37">
        <v>0</v>
      </c>
      <c r="Q233" s="37">
        <v>0</v>
      </c>
      <c r="R233" s="37">
        <f t="shared" si="146"/>
        <v>200</v>
      </c>
      <c r="S233" s="37">
        <f t="shared" si="147"/>
        <v>200</v>
      </c>
      <c r="T233" s="37">
        <f t="shared" si="147"/>
        <v>0</v>
      </c>
      <c r="U233" s="37">
        <f t="shared" si="147"/>
        <v>0</v>
      </c>
      <c r="V233" s="37">
        <f t="shared" si="148"/>
        <v>0</v>
      </c>
      <c r="W233" s="38">
        <f t="shared" si="139"/>
        <v>0</v>
      </c>
      <c r="X233" s="38">
        <f t="shared" si="140"/>
        <v>0</v>
      </c>
      <c r="Y233" s="38"/>
      <c r="Z233" s="38"/>
      <c r="AA233" s="38"/>
    </row>
    <row r="234" spans="1:27" ht="26.25" hidden="1" customHeight="1">
      <c r="A234" s="35" t="s">
        <v>45</v>
      </c>
      <c r="B234" s="36" t="s">
        <v>51</v>
      </c>
      <c r="C234" s="37">
        <f t="shared" si="142"/>
        <v>0</v>
      </c>
      <c r="D234" s="37">
        <f t="shared" si="143"/>
        <v>0</v>
      </c>
      <c r="E234" s="37">
        <v>0</v>
      </c>
      <c r="F234" s="37">
        <v>0</v>
      </c>
      <c r="G234" s="37">
        <v>0</v>
      </c>
      <c r="H234" s="37">
        <f t="shared" si="144"/>
        <v>0</v>
      </c>
      <c r="I234" s="37">
        <v>0</v>
      </c>
      <c r="J234" s="37">
        <v>0</v>
      </c>
      <c r="K234" s="37">
        <v>0</v>
      </c>
      <c r="L234" s="37">
        <v>0</v>
      </c>
      <c r="M234" s="37">
        <f t="shared" si="145"/>
        <v>0</v>
      </c>
      <c r="N234" s="37">
        <v>0</v>
      </c>
      <c r="O234" s="37">
        <v>0</v>
      </c>
      <c r="P234" s="37">
        <v>0</v>
      </c>
      <c r="Q234" s="37">
        <v>0</v>
      </c>
      <c r="R234" s="37">
        <f t="shared" si="146"/>
        <v>0</v>
      </c>
      <c r="S234" s="37">
        <f t="shared" si="147"/>
        <v>0</v>
      </c>
      <c r="T234" s="37">
        <f t="shared" si="147"/>
        <v>0</v>
      </c>
      <c r="U234" s="37">
        <f t="shared" si="147"/>
        <v>0</v>
      </c>
      <c r="V234" s="37">
        <f t="shared" si="148"/>
        <v>0</v>
      </c>
      <c r="W234" s="38"/>
      <c r="X234" s="38"/>
      <c r="Y234" s="38"/>
      <c r="Z234" s="38"/>
      <c r="AA234" s="38"/>
    </row>
    <row r="235" spans="1:27" ht="20.25" hidden="1" customHeight="1">
      <c r="A235" s="35" t="s">
        <v>45</v>
      </c>
      <c r="B235" s="36" t="s">
        <v>52</v>
      </c>
      <c r="C235" s="37">
        <f t="shared" si="142"/>
        <v>520</v>
      </c>
      <c r="D235" s="37">
        <f t="shared" si="143"/>
        <v>0</v>
      </c>
      <c r="E235" s="37">
        <v>0</v>
      </c>
      <c r="F235" s="37">
        <v>0</v>
      </c>
      <c r="G235" s="37">
        <v>0</v>
      </c>
      <c r="H235" s="37">
        <f t="shared" si="144"/>
        <v>520</v>
      </c>
      <c r="I235" s="37">
        <v>520</v>
      </c>
      <c r="J235" s="37">
        <v>0</v>
      </c>
      <c r="K235" s="37">
        <v>0</v>
      </c>
      <c r="L235" s="37">
        <v>0</v>
      </c>
      <c r="M235" s="37">
        <f t="shared" si="145"/>
        <v>144.15799999999999</v>
      </c>
      <c r="N235" s="37">
        <v>144.15799999999999</v>
      </c>
      <c r="O235" s="37">
        <v>0</v>
      </c>
      <c r="P235" s="37">
        <v>0</v>
      </c>
      <c r="Q235" s="37">
        <v>0</v>
      </c>
      <c r="R235" s="37">
        <f t="shared" si="146"/>
        <v>375.84199999999998</v>
      </c>
      <c r="S235" s="37">
        <f t="shared" si="147"/>
        <v>375.84199999999998</v>
      </c>
      <c r="T235" s="37">
        <f t="shared" si="147"/>
        <v>0</v>
      </c>
      <c r="U235" s="37">
        <f t="shared" si="147"/>
        <v>0</v>
      </c>
      <c r="V235" s="37">
        <f t="shared" si="148"/>
        <v>0</v>
      </c>
      <c r="W235" s="38">
        <f t="shared" si="139"/>
        <v>0.27722692307692304</v>
      </c>
      <c r="X235" s="38">
        <f t="shared" si="140"/>
        <v>0.27722692307692304</v>
      </c>
      <c r="Y235" s="38"/>
      <c r="Z235" s="38"/>
      <c r="AA235" s="38"/>
    </row>
    <row r="236" spans="1:27" ht="15.75" hidden="1" customHeight="1">
      <c r="A236" s="35" t="s">
        <v>45</v>
      </c>
      <c r="B236" s="36" t="s">
        <v>53</v>
      </c>
      <c r="C236" s="37">
        <f t="shared" si="142"/>
        <v>2283</v>
      </c>
      <c r="D236" s="37">
        <f t="shared" si="143"/>
        <v>0</v>
      </c>
      <c r="E236" s="37">
        <v>0</v>
      </c>
      <c r="F236" s="37">
        <v>0</v>
      </c>
      <c r="G236" s="37">
        <v>0</v>
      </c>
      <c r="H236" s="37">
        <f t="shared" si="144"/>
        <v>2283</v>
      </c>
      <c r="I236" s="37">
        <v>2283</v>
      </c>
      <c r="J236" s="37">
        <v>0</v>
      </c>
      <c r="K236" s="37">
        <v>0</v>
      </c>
      <c r="L236" s="37">
        <v>0</v>
      </c>
      <c r="M236" s="37">
        <f t="shared" si="145"/>
        <v>451.84000000000003</v>
      </c>
      <c r="N236" s="37">
        <v>451.84000000000003</v>
      </c>
      <c r="O236" s="37">
        <v>0</v>
      </c>
      <c r="P236" s="37">
        <v>0</v>
      </c>
      <c r="Q236" s="37">
        <v>0</v>
      </c>
      <c r="R236" s="37">
        <f t="shared" si="146"/>
        <v>1831.1599999999999</v>
      </c>
      <c r="S236" s="37">
        <f t="shared" si="147"/>
        <v>1831.1599999999999</v>
      </c>
      <c r="T236" s="37">
        <f t="shared" si="147"/>
        <v>0</v>
      </c>
      <c r="U236" s="37">
        <f t="shared" si="147"/>
        <v>0</v>
      </c>
      <c r="V236" s="37">
        <f t="shared" si="148"/>
        <v>0</v>
      </c>
      <c r="W236" s="38">
        <f t="shared" si="139"/>
        <v>0.1979150240911082</v>
      </c>
      <c r="X236" s="38">
        <f t="shared" si="140"/>
        <v>0.1979150240911082</v>
      </c>
      <c r="Y236" s="38"/>
      <c r="Z236" s="38"/>
      <c r="AA236" s="38"/>
    </row>
    <row r="237" spans="1:27" ht="15.75" hidden="1" customHeight="1">
      <c r="A237" s="35" t="s">
        <v>45</v>
      </c>
      <c r="B237" s="36" t="s">
        <v>54</v>
      </c>
      <c r="C237" s="37">
        <f t="shared" si="142"/>
        <v>474</v>
      </c>
      <c r="D237" s="37">
        <f t="shared" si="143"/>
        <v>0</v>
      </c>
      <c r="E237" s="37">
        <v>0</v>
      </c>
      <c r="F237" s="37">
        <v>0</v>
      </c>
      <c r="G237" s="37">
        <v>0</v>
      </c>
      <c r="H237" s="37">
        <f t="shared" si="144"/>
        <v>474</v>
      </c>
      <c r="I237" s="37">
        <v>474</v>
      </c>
      <c r="J237" s="37">
        <v>0</v>
      </c>
      <c r="K237" s="37">
        <v>0</v>
      </c>
      <c r="L237" s="37">
        <v>0</v>
      </c>
      <c r="M237" s="37">
        <f t="shared" si="145"/>
        <v>201</v>
      </c>
      <c r="N237" s="37">
        <v>201</v>
      </c>
      <c r="O237" s="37">
        <v>0</v>
      </c>
      <c r="P237" s="37">
        <v>0</v>
      </c>
      <c r="Q237" s="37">
        <v>0</v>
      </c>
      <c r="R237" s="37">
        <f t="shared" si="146"/>
        <v>273</v>
      </c>
      <c r="S237" s="37">
        <f t="shared" si="147"/>
        <v>273</v>
      </c>
      <c r="T237" s="37">
        <f t="shared" si="147"/>
        <v>0</v>
      </c>
      <c r="U237" s="37">
        <f t="shared" si="147"/>
        <v>0</v>
      </c>
      <c r="V237" s="37">
        <f t="shared" si="148"/>
        <v>0</v>
      </c>
      <c r="W237" s="38">
        <f t="shared" si="139"/>
        <v>0.42405063291139239</v>
      </c>
      <c r="X237" s="38">
        <f t="shared" si="140"/>
        <v>0.42405063291139239</v>
      </c>
      <c r="Y237" s="38"/>
      <c r="Z237" s="38"/>
      <c r="AA237" s="38"/>
    </row>
    <row r="238" spans="1:27" ht="15.75" hidden="1" customHeight="1">
      <c r="A238" s="35" t="s">
        <v>45</v>
      </c>
      <c r="B238" s="36" t="s">
        <v>55</v>
      </c>
      <c r="C238" s="37">
        <f t="shared" si="142"/>
        <v>0</v>
      </c>
      <c r="D238" s="37">
        <f t="shared" si="143"/>
        <v>0</v>
      </c>
      <c r="E238" s="37">
        <v>0</v>
      </c>
      <c r="F238" s="37">
        <v>0</v>
      </c>
      <c r="G238" s="37">
        <v>0</v>
      </c>
      <c r="H238" s="37">
        <f t="shared" si="144"/>
        <v>0</v>
      </c>
      <c r="I238" s="37">
        <v>0</v>
      </c>
      <c r="J238" s="37">
        <v>0</v>
      </c>
      <c r="K238" s="37">
        <v>0</v>
      </c>
      <c r="L238" s="37">
        <v>0</v>
      </c>
      <c r="M238" s="37">
        <f t="shared" si="145"/>
        <v>0</v>
      </c>
      <c r="N238" s="37">
        <v>0</v>
      </c>
      <c r="O238" s="37">
        <v>0</v>
      </c>
      <c r="P238" s="37">
        <v>0</v>
      </c>
      <c r="Q238" s="37">
        <v>0</v>
      </c>
      <c r="R238" s="37">
        <f t="shared" si="146"/>
        <v>0</v>
      </c>
      <c r="S238" s="37">
        <f t="shared" si="147"/>
        <v>0</v>
      </c>
      <c r="T238" s="37">
        <f t="shared" si="147"/>
        <v>0</v>
      </c>
      <c r="U238" s="37">
        <f t="shared" si="147"/>
        <v>0</v>
      </c>
      <c r="V238" s="37">
        <f t="shared" si="148"/>
        <v>0</v>
      </c>
      <c r="W238" s="38"/>
      <c r="X238" s="38"/>
      <c r="Y238" s="38"/>
      <c r="Z238" s="38"/>
      <c r="AA238" s="38"/>
    </row>
    <row r="239" spans="1:27" ht="15.75" hidden="1" customHeight="1">
      <c r="A239" s="35" t="s">
        <v>45</v>
      </c>
      <c r="B239" s="36" t="s">
        <v>56</v>
      </c>
      <c r="C239" s="37">
        <f t="shared" si="142"/>
        <v>300</v>
      </c>
      <c r="D239" s="37">
        <f t="shared" si="143"/>
        <v>0</v>
      </c>
      <c r="E239" s="37">
        <v>0</v>
      </c>
      <c r="F239" s="37">
        <v>0</v>
      </c>
      <c r="G239" s="37">
        <v>0</v>
      </c>
      <c r="H239" s="37">
        <f t="shared" si="144"/>
        <v>300</v>
      </c>
      <c r="I239" s="37">
        <v>300</v>
      </c>
      <c r="J239" s="37">
        <v>0</v>
      </c>
      <c r="K239" s="37">
        <v>0</v>
      </c>
      <c r="L239" s="37">
        <v>0</v>
      </c>
      <c r="M239" s="37">
        <f t="shared" si="145"/>
        <v>0</v>
      </c>
      <c r="N239" s="37">
        <v>0</v>
      </c>
      <c r="O239" s="37">
        <v>0</v>
      </c>
      <c r="P239" s="37">
        <v>0</v>
      </c>
      <c r="Q239" s="37">
        <v>0</v>
      </c>
      <c r="R239" s="37">
        <f t="shared" si="146"/>
        <v>300</v>
      </c>
      <c r="S239" s="37">
        <f t="shared" si="147"/>
        <v>300</v>
      </c>
      <c r="T239" s="37">
        <f t="shared" si="147"/>
        <v>0</v>
      </c>
      <c r="U239" s="37">
        <f t="shared" si="147"/>
        <v>0</v>
      </c>
      <c r="V239" s="37">
        <f t="shared" si="148"/>
        <v>0</v>
      </c>
      <c r="W239" s="38">
        <f t="shared" si="139"/>
        <v>0</v>
      </c>
      <c r="X239" s="38">
        <f t="shared" si="140"/>
        <v>0</v>
      </c>
      <c r="Y239" s="38"/>
      <c r="Z239" s="38"/>
      <c r="AA239" s="38"/>
    </row>
    <row r="240" spans="1:27" ht="15.75" hidden="1" customHeight="1">
      <c r="A240" s="35" t="s">
        <v>45</v>
      </c>
      <c r="B240" s="36" t="s">
        <v>57</v>
      </c>
      <c r="C240" s="37">
        <f t="shared" si="142"/>
        <v>0</v>
      </c>
      <c r="D240" s="37">
        <f t="shared" si="143"/>
        <v>0</v>
      </c>
      <c r="E240" s="37">
        <v>0</v>
      </c>
      <c r="F240" s="37">
        <v>0</v>
      </c>
      <c r="G240" s="37">
        <v>0</v>
      </c>
      <c r="H240" s="37">
        <f t="shared" si="144"/>
        <v>0</v>
      </c>
      <c r="I240" s="37">
        <v>0</v>
      </c>
      <c r="J240" s="37">
        <v>0</v>
      </c>
      <c r="K240" s="37">
        <v>0</v>
      </c>
      <c r="L240" s="37">
        <v>0</v>
      </c>
      <c r="M240" s="37">
        <f t="shared" si="145"/>
        <v>0</v>
      </c>
      <c r="N240" s="37">
        <v>0</v>
      </c>
      <c r="O240" s="37">
        <v>0</v>
      </c>
      <c r="P240" s="37">
        <v>0</v>
      </c>
      <c r="Q240" s="37">
        <v>0</v>
      </c>
      <c r="R240" s="37">
        <f t="shared" si="146"/>
        <v>0</v>
      </c>
      <c r="S240" s="37">
        <f t="shared" si="147"/>
        <v>0</v>
      </c>
      <c r="T240" s="37">
        <f t="shared" si="147"/>
        <v>0</v>
      </c>
      <c r="U240" s="37">
        <f t="shared" si="147"/>
        <v>0</v>
      </c>
      <c r="V240" s="37">
        <f t="shared" si="148"/>
        <v>0</v>
      </c>
      <c r="W240" s="38"/>
      <c r="X240" s="38"/>
      <c r="Y240" s="38"/>
      <c r="Z240" s="38"/>
      <c r="AA240" s="38"/>
    </row>
    <row r="241" spans="1:27" ht="21" hidden="1">
      <c r="A241" s="35" t="s">
        <v>45</v>
      </c>
      <c r="B241" s="36" t="s">
        <v>58</v>
      </c>
      <c r="C241" s="37">
        <f t="shared" si="142"/>
        <v>82</v>
      </c>
      <c r="D241" s="37">
        <f t="shared" si="143"/>
        <v>0</v>
      </c>
      <c r="E241" s="37">
        <v>0</v>
      </c>
      <c r="F241" s="37">
        <v>0</v>
      </c>
      <c r="G241" s="37">
        <v>0</v>
      </c>
      <c r="H241" s="37">
        <f t="shared" si="144"/>
        <v>82</v>
      </c>
      <c r="I241" s="37">
        <v>82</v>
      </c>
      <c r="J241" s="37">
        <v>0</v>
      </c>
      <c r="K241" s="37">
        <v>0</v>
      </c>
      <c r="L241" s="37">
        <v>0</v>
      </c>
      <c r="M241" s="37">
        <f t="shared" si="145"/>
        <v>59</v>
      </c>
      <c r="N241" s="37">
        <v>59</v>
      </c>
      <c r="O241" s="37">
        <v>0</v>
      </c>
      <c r="P241" s="37">
        <v>0</v>
      </c>
      <c r="Q241" s="37">
        <v>0</v>
      </c>
      <c r="R241" s="37">
        <f t="shared" si="146"/>
        <v>23</v>
      </c>
      <c r="S241" s="37">
        <f t="shared" si="147"/>
        <v>23</v>
      </c>
      <c r="T241" s="37">
        <f t="shared" si="147"/>
        <v>0</v>
      </c>
      <c r="U241" s="37">
        <f t="shared" si="147"/>
        <v>0</v>
      </c>
      <c r="V241" s="37">
        <f t="shared" si="148"/>
        <v>0</v>
      </c>
      <c r="W241" s="38">
        <f t="shared" si="139"/>
        <v>0.71951219512195119</v>
      </c>
      <c r="X241" s="38">
        <f t="shared" si="140"/>
        <v>0.71951219512195119</v>
      </c>
      <c r="Y241" s="38"/>
      <c r="Z241" s="38"/>
      <c r="AA241" s="38"/>
    </row>
    <row r="242" spans="1:27" ht="18.75" hidden="1" customHeight="1">
      <c r="A242" s="35" t="s">
        <v>45</v>
      </c>
      <c r="B242" s="36" t="s">
        <v>59</v>
      </c>
      <c r="C242" s="37">
        <f t="shared" si="142"/>
        <v>709</v>
      </c>
      <c r="D242" s="37">
        <f t="shared" si="143"/>
        <v>0</v>
      </c>
      <c r="E242" s="37">
        <v>0</v>
      </c>
      <c r="F242" s="37">
        <v>0</v>
      </c>
      <c r="G242" s="37">
        <v>0</v>
      </c>
      <c r="H242" s="37">
        <f t="shared" si="144"/>
        <v>709</v>
      </c>
      <c r="I242" s="37">
        <v>709</v>
      </c>
      <c r="J242" s="37">
        <v>0</v>
      </c>
      <c r="K242" s="37">
        <v>0</v>
      </c>
      <c r="L242" s="37">
        <v>0</v>
      </c>
      <c r="M242" s="37">
        <f t="shared" si="145"/>
        <v>141</v>
      </c>
      <c r="N242" s="37">
        <v>141</v>
      </c>
      <c r="O242" s="37">
        <v>0</v>
      </c>
      <c r="P242" s="37">
        <v>0</v>
      </c>
      <c r="Q242" s="37">
        <v>0</v>
      </c>
      <c r="R242" s="37">
        <f t="shared" si="146"/>
        <v>568</v>
      </c>
      <c r="S242" s="37">
        <f t="shared" si="147"/>
        <v>568</v>
      </c>
      <c r="T242" s="37">
        <f t="shared" si="147"/>
        <v>0</v>
      </c>
      <c r="U242" s="37">
        <f t="shared" si="147"/>
        <v>0</v>
      </c>
      <c r="V242" s="37">
        <f t="shared" si="148"/>
        <v>0</v>
      </c>
      <c r="W242" s="38">
        <f t="shared" si="139"/>
        <v>0.19887165021156558</v>
      </c>
      <c r="X242" s="38">
        <f t="shared" si="140"/>
        <v>0.19887165021156558</v>
      </c>
      <c r="Y242" s="38"/>
      <c r="Z242" s="38"/>
      <c r="AA242" s="38"/>
    </row>
    <row r="243" spans="1:27" ht="22.5" hidden="1" customHeight="1">
      <c r="A243" s="35" t="s">
        <v>45</v>
      </c>
      <c r="B243" s="36" t="s">
        <v>60</v>
      </c>
      <c r="C243" s="37">
        <f t="shared" si="142"/>
        <v>0</v>
      </c>
      <c r="D243" s="37">
        <f t="shared" si="143"/>
        <v>0</v>
      </c>
      <c r="E243" s="37">
        <v>0</v>
      </c>
      <c r="F243" s="37">
        <v>0</v>
      </c>
      <c r="G243" s="37">
        <v>0</v>
      </c>
      <c r="H243" s="37">
        <f t="shared" si="144"/>
        <v>0</v>
      </c>
      <c r="I243" s="37">
        <v>0</v>
      </c>
      <c r="J243" s="37">
        <v>0</v>
      </c>
      <c r="K243" s="37">
        <v>0</v>
      </c>
      <c r="L243" s="37">
        <v>0</v>
      </c>
      <c r="M243" s="37">
        <f t="shared" si="145"/>
        <v>0</v>
      </c>
      <c r="N243" s="37">
        <v>0</v>
      </c>
      <c r="O243" s="37">
        <v>0</v>
      </c>
      <c r="P243" s="37">
        <v>0</v>
      </c>
      <c r="Q243" s="37">
        <v>0</v>
      </c>
      <c r="R243" s="37">
        <f t="shared" si="146"/>
        <v>0</v>
      </c>
      <c r="S243" s="37">
        <f t="shared" si="147"/>
        <v>0</v>
      </c>
      <c r="T243" s="37">
        <f t="shared" si="147"/>
        <v>0</v>
      </c>
      <c r="U243" s="37">
        <f t="shared" si="147"/>
        <v>0</v>
      </c>
      <c r="V243" s="37">
        <f t="shared" si="148"/>
        <v>0</v>
      </c>
      <c r="W243" s="38"/>
      <c r="X243" s="38"/>
      <c r="Y243" s="38"/>
      <c r="Z243" s="38"/>
      <c r="AA243" s="38"/>
    </row>
    <row r="244" spans="1:27" s="12" customFormat="1" ht="15.75" customHeight="1">
      <c r="A244" s="31" t="s">
        <v>83</v>
      </c>
      <c r="B244" s="32" t="s">
        <v>84</v>
      </c>
      <c r="C244" s="33">
        <f>+C245+C246</f>
        <v>14250</v>
      </c>
      <c r="D244" s="33">
        <f t="shared" ref="D244:V244" si="149">+D245+D246</f>
        <v>567</v>
      </c>
      <c r="E244" s="33">
        <f t="shared" si="149"/>
        <v>567</v>
      </c>
      <c r="F244" s="33">
        <f t="shared" si="149"/>
        <v>0</v>
      </c>
      <c r="G244" s="33">
        <f t="shared" si="149"/>
        <v>0</v>
      </c>
      <c r="H244" s="33">
        <f t="shared" si="149"/>
        <v>13683</v>
      </c>
      <c r="I244" s="33">
        <f t="shared" si="149"/>
        <v>6691</v>
      </c>
      <c r="J244" s="33">
        <f t="shared" si="149"/>
        <v>0</v>
      </c>
      <c r="K244" s="33">
        <f t="shared" si="149"/>
        <v>0</v>
      </c>
      <c r="L244" s="33">
        <f t="shared" si="149"/>
        <v>6992</v>
      </c>
      <c r="M244" s="33">
        <f t="shared" si="149"/>
        <v>4141</v>
      </c>
      <c r="N244" s="33">
        <f t="shared" si="149"/>
        <v>0</v>
      </c>
      <c r="O244" s="33">
        <f t="shared" si="149"/>
        <v>0</v>
      </c>
      <c r="P244" s="33">
        <f t="shared" si="149"/>
        <v>0</v>
      </c>
      <c r="Q244" s="33">
        <f t="shared" si="149"/>
        <v>4141</v>
      </c>
      <c r="R244" s="33">
        <f t="shared" si="149"/>
        <v>10109</v>
      </c>
      <c r="S244" s="33">
        <f t="shared" si="149"/>
        <v>7258</v>
      </c>
      <c r="T244" s="33">
        <f t="shared" si="149"/>
        <v>0</v>
      </c>
      <c r="U244" s="33">
        <f t="shared" si="149"/>
        <v>0</v>
      </c>
      <c r="V244" s="33">
        <f t="shared" si="149"/>
        <v>2851</v>
      </c>
      <c r="W244" s="34">
        <f>M244/C244</f>
        <v>0.29059649122807019</v>
      </c>
      <c r="X244" s="34">
        <f>N244/(E244+I244)</f>
        <v>0</v>
      </c>
      <c r="Y244" s="34"/>
      <c r="Z244" s="34"/>
      <c r="AA244" s="34">
        <f>Q244/L244</f>
        <v>0.59224828375286043</v>
      </c>
    </row>
    <row r="245" spans="1:27" ht="18.75" customHeight="1">
      <c r="A245" s="35" t="s">
        <v>42</v>
      </c>
      <c r="B245" s="36" t="s">
        <v>43</v>
      </c>
      <c r="C245" s="37">
        <f>+D245+H245</f>
        <v>8964</v>
      </c>
      <c r="D245" s="37">
        <f>SUM(E245:G245)</f>
        <v>567</v>
      </c>
      <c r="E245" s="37">
        <v>567</v>
      </c>
      <c r="F245" s="37">
        <v>0</v>
      </c>
      <c r="G245" s="37">
        <v>0</v>
      </c>
      <c r="H245" s="37">
        <f>SUM(I245:L245)</f>
        <v>8397</v>
      </c>
      <c r="I245" s="37">
        <v>1405</v>
      </c>
      <c r="J245" s="37">
        <v>0</v>
      </c>
      <c r="K245" s="37">
        <v>0</v>
      </c>
      <c r="L245" s="37">
        <v>6992</v>
      </c>
      <c r="M245" s="37">
        <f>SUM(N245:Q245)</f>
        <v>4141</v>
      </c>
      <c r="N245" s="37">
        <v>0</v>
      </c>
      <c r="O245" s="37">
        <v>0</v>
      </c>
      <c r="P245" s="37">
        <v>0</v>
      </c>
      <c r="Q245" s="37">
        <v>4141</v>
      </c>
      <c r="R245" s="37">
        <f>SUM(S245:V245)</f>
        <v>4823</v>
      </c>
      <c r="S245" s="37">
        <f>(E245+I245)-N245</f>
        <v>1972</v>
      </c>
      <c r="T245" s="37">
        <f>(F245+J245)-O245</f>
        <v>0</v>
      </c>
      <c r="U245" s="37">
        <f>(G245+K245)-P245</f>
        <v>0</v>
      </c>
      <c r="V245" s="37">
        <f>L245-Q245</f>
        <v>2851</v>
      </c>
      <c r="W245" s="38">
        <f t="shared" ref="W245:W260" si="150">M245/C245</f>
        <v>0.46195894689870592</v>
      </c>
      <c r="X245" s="38">
        <f t="shared" ref="X245:X260" si="151">N245/(E245+I245)</f>
        <v>0</v>
      </c>
      <c r="Y245" s="38"/>
      <c r="Z245" s="38"/>
      <c r="AA245" s="38">
        <f>Q245/L245</f>
        <v>0.59224828375286043</v>
      </c>
    </row>
    <row r="246" spans="1:27" ht="15.75" customHeight="1">
      <c r="A246" s="35" t="s">
        <v>42</v>
      </c>
      <c r="B246" s="36" t="s">
        <v>44</v>
      </c>
      <c r="C246" s="37">
        <f t="shared" ref="C246:V246" si="152">SUM(C247:C261)</f>
        <v>5286</v>
      </c>
      <c r="D246" s="37">
        <f t="shared" si="152"/>
        <v>0</v>
      </c>
      <c r="E246" s="37">
        <f t="shared" si="152"/>
        <v>0</v>
      </c>
      <c r="F246" s="37">
        <f t="shared" si="152"/>
        <v>0</v>
      </c>
      <c r="G246" s="37">
        <f t="shared" si="152"/>
        <v>0</v>
      </c>
      <c r="H246" s="37">
        <f t="shared" si="152"/>
        <v>5286</v>
      </c>
      <c r="I246" s="37">
        <f t="shared" si="152"/>
        <v>5286</v>
      </c>
      <c r="J246" s="37">
        <f t="shared" si="152"/>
        <v>0</v>
      </c>
      <c r="K246" s="37">
        <f t="shared" si="152"/>
        <v>0</v>
      </c>
      <c r="L246" s="37">
        <f t="shared" si="152"/>
        <v>0</v>
      </c>
      <c r="M246" s="37">
        <f t="shared" si="152"/>
        <v>0</v>
      </c>
      <c r="N246" s="37">
        <f t="shared" si="152"/>
        <v>0</v>
      </c>
      <c r="O246" s="37">
        <f t="shared" si="152"/>
        <v>0</v>
      </c>
      <c r="P246" s="37">
        <f t="shared" si="152"/>
        <v>0</v>
      </c>
      <c r="Q246" s="37">
        <f t="shared" si="152"/>
        <v>0</v>
      </c>
      <c r="R246" s="37">
        <f t="shared" si="152"/>
        <v>5286</v>
      </c>
      <c r="S246" s="37">
        <f t="shared" si="152"/>
        <v>5286</v>
      </c>
      <c r="T246" s="37">
        <f t="shared" si="152"/>
        <v>0</v>
      </c>
      <c r="U246" s="37">
        <f t="shared" si="152"/>
        <v>0</v>
      </c>
      <c r="V246" s="37">
        <f t="shared" si="152"/>
        <v>0</v>
      </c>
      <c r="W246" s="38">
        <f t="shared" si="150"/>
        <v>0</v>
      </c>
      <c r="X246" s="38">
        <f t="shared" si="151"/>
        <v>0</v>
      </c>
      <c r="Y246" s="38"/>
      <c r="Z246" s="38"/>
      <c r="AA246" s="38"/>
    </row>
    <row r="247" spans="1:27" ht="15.75" hidden="1" customHeight="1">
      <c r="A247" s="23" t="s">
        <v>45</v>
      </c>
      <c r="B247" s="24" t="s">
        <v>46</v>
      </c>
      <c r="C247" s="25">
        <f t="shared" ref="C247:C261" si="153">+D247+H247</f>
        <v>1760</v>
      </c>
      <c r="D247" s="25">
        <f t="shared" ref="D247:D261" si="154">SUM(E247:G247)</f>
        <v>0</v>
      </c>
      <c r="E247" s="25">
        <v>0</v>
      </c>
      <c r="F247" s="25">
        <v>0</v>
      </c>
      <c r="G247" s="25">
        <v>0</v>
      </c>
      <c r="H247" s="25">
        <f t="shared" ref="H247:H261" si="155">SUM(I247:L247)</f>
        <v>1760</v>
      </c>
      <c r="I247" s="25">
        <v>1760</v>
      </c>
      <c r="J247" s="25">
        <v>0</v>
      </c>
      <c r="K247" s="25">
        <v>0</v>
      </c>
      <c r="L247" s="25">
        <v>0</v>
      </c>
      <c r="M247" s="25">
        <f t="shared" ref="M247:M261" si="156">SUM(N247:Q247)</f>
        <v>0</v>
      </c>
      <c r="N247" s="25">
        <v>0</v>
      </c>
      <c r="O247" s="25">
        <v>0</v>
      </c>
      <c r="P247" s="25">
        <v>0</v>
      </c>
      <c r="Q247" s="25">
        <v>0</v>
      </c>
      <c r="R247" s="25">
        <f t="shared" ref="R247:R261" si="157">SUM(S247:V247)</f>
        <v>1760</v>
      </c>
      <c r="S247" s="25">
        <f t="shared" ref="S247:U261" si="158">(E247+I247)-N247</f>
        <v>1760</v>
      </c>
      <c r="T247" s="25">
        <f t="shared" si="158"/>
        <v>0</v>
      </c>
      <c r="U247" s="25">
        <f t="shared" si="158"/>
        <v>0</v>
      </c>
      <c r="V247" s="25">
        <f t="shared" ref="V247:V261" si="159">L247-Q247</f>
        <v>0</v>
      </c>
      <c r="W247" s="26">
        <f t="shared" si="150"/>
        <v>0</v>
      </c>
      <c r="X247" s="26">
        <f t="shared" si="151"/>
        <v>0</v>
      </c>
      <c r="Y247" s="26"/>
      <c r="Z247" s="26"/>
      <c r="AA247" s="26"/>
    </row>
    <row r="248" spans="1:27" ht="15.75" hidden="1" customHeight="1">
      <c r="A248" s="13" t="s">
        <v>45</v>
      </c>
      <c r="B248" s="14" t="s">
        <v>47</v>
      </c>
      <c r="C248" s="15">
        <f t="shared" si="153"/>
        <v>990</v>
      </c>
      <c r="D248" s="15">
        <f t="shared" si="154"/>
        <v>0</v>
      </c>
      <c r="E248" s="15">
        <v>0</v>
      </c>
      <c r="F248" s="15">
        <v>0</v>
      </c>
      <c r="G248" s="15">
        <v>0</v>
      </c>
      <c r="H248" s="15">
        <f t="shared" si="155"/>
        <v>990</v>
      </c>
      <c r="I248" s="15">
        <v>990</v>
      </c>
      <c r="J248" s="15">
        <v>0</v>
      </c>
      <c r="K248" s="15">
        <v>0</v>
      </c>
      <c r="L248" s="15">
        <v>0</v>
      </c>
      <c r="M248" s="15">
        <f t="shared" si="156"/>
        <v>0</v>
      </c>
      <c r="N248" s="15">
        <v>0</v>
      </c>
      <c r="O248" s="15">
        <v>0</v>
      </c>
      <c r="P248" s="15">
        <v>0</v>
      </c>
      <c r="Q248" s="15">
        <v>0</v>
      </c>
      <c r="R248" s="15">
        <f t="shared" si="157"/>
        <v>990</v>
      </c>
      <c r="S248" s="15">
        <f t="shared" si="158"/>
        <v>990</v>
      </c>
      <c r="T248" s="15">
        <f t="shared" si="158"/>
        <v>0</v>
      </c>
      <c r="U248" s="15">
        <f t="shared" si="158"/>
        <v>0</v>
      </c>
      <c r="V248" s="15">
        <f t="shared" si="159"/>
        <v>0</v>
      </c>
      <c r="W248" s="16">
        <f t="shared" si="150"/>
        <v>0</v>
      </c>
      <c r="X248" s="16">
        <f t="shared" si="151"/>
        <v>0</v>
      </c>
      <c r="Y248" s="16"/>
      <c r="Z248" s="16"/>
      <c r="AA248" s="16"/>
    </row>
    <row r="249" spans="1:27" ht="15.75" hidden="1" customHeight="1">
      <c r="A249" s="13" t="s">
        <v>45</v>
      </c>
      <c r="B249" s="14" t="s">
        <v>48</v>
      </c>
      <c r="C249" s="15">
        <f t="shared" si="153"/>
        <v>165</v>
      </c>
      <c r="D249" s="15">
        <f t="shared" si="154"/>
        <v>0</v>
      </c>
      <c r="E249" s="15">
        <v>0</v>
      </c>
      <c r="F249" s="15">
        <v>0</v>
      </c>
      <c r="G249" s="15">
        <v>0</v>
      </c>
      <c r="H249" s="15">
        <f t="shared" si="155"/>
        <v>165</v>
      </c>
      <c r="I249" s="15">
        <v>165</v>
      </c>
      <c r="J249" s="15">
        <v>0</v>
      </c>
      <c r="K249" s="15">
        <v>0</v>
      </c>
      <c r="L249" s="15">
        <v>0</v>
      </c>
      <c r="M249" s="15">
        <f t="shared" si="156"/>
        <v>0</v>
      </c>
      <c r="N249" s="15">
        <v>0</v>
      </c>
      <c r="O249" s="15">
        <v>0</v>
      </c>
      <c r="P249" s="15">
        <v>0</v>
      </c>
      <c r="Q249" s="15">
        <v>0</v>
      </c>
      <c r="R249" s="15">
        <f t="shared" si="157"/>
        <v>165</v>
      </c>
      <c r="S249" s="15">
        <f t="shared" si="158"/>
        <v>165</v>
      </c>
      <c r="T249" s="15">
        <f t="shared" si="158"/>
        <v>0</v>
      </c>
      <c r="U249" s="15">
        <f t="shared" si="158"/>
        <v>0</v>
      </c>
      <c r="V249" s="15">
        <f t="shared" si="159"/>
        <v>0</v>
      </c>
      <c r="W249" s="16">
        <f t="shared" si="150"/>
        <v>0</v>
      </c>
      <c r="X249" s="16">
        <f t="shared" si="151"/>
        <v>0</v>
      </c>
      <c r="Y249" s="16"/>
      <c r="Z249" s="16"/>
      <c r="AA249" s="16"/>
    </row>
    <row r="250" spans="1:27" ht="24" hidden="1" customHeight="1">
      <c r="A250" s="13" t="s">
        <v>45</v>
      </c>
      <c r="B250" s="14" t="s">
        <v>49</v>
      </c>
      <c r="C250" s="15">
        <f t="shared" si="153"/>
        <v>165</v>
      </c>
      <c r="D250" s="15">
        <f t="shared" si="154"/>
        <v>0</v>
      </c>
      <c r="E250" s="15">
        <v>0</v>
      </c>
      <c r="F250" s="15">
        <v>0</v>
      </c>
      <c r="G250" s="15">
        <v>0</v>
      </c>
      <c r="H250" s="15">
        <f t="shared" si="155"/>
        <v>165</v>
      </c>
      <c r="I250" s="15">
        <v>165</v>
      </c>
      <c r="J250" s="15">
        <v>0</v>
      </c>
      <c r="K250" s="15">
        <v>0</v>
      </c>
      <c r="L250" s="15">
        <v>0</v>
      </c>
      <c r="M250" s="15">
        <f t="shared" si="156"/>
        <v>0</v>
      </c>
      <c r="N250" s="15">
        <v>0</v>
      </c>
      <c r="O250" s="15">
        <v>0</v>
      </c>
      <c r="P250" s="15">
        <v>0</v>
      </c>
      <c r="Q250" s="15">
        <v>0</v>
      </c>
      <c r="R250" s="15">
        <f t="shared" si="157"/>
        <v>165</v>
      </c>
      <c r="S250" s="15">
        <f t="shared" si="158"/>
        <v>165</v>
      </c>
      <c r="T250" s="15">
        <f t="shared" si="158"/>
        <v>0</v>
      </c>
      <c r="U250" s="15">
        <f t="shared" si="158"/>
        <v>0</v>
      </c>
      <c r="V250" s="15">
        <f t="shared" si="159"/>
        <v>0</v>
      </c>
      <c r="W250" s="16">
        <f t="shared" si="150"/>
        <v>0</v>
      </c>
      <c r="X250" s="16">
        <f t="shared" si="151"/>
        <v>0</v>
      </c>
      <c r="Y250" s="16"/>
      <c r="Z250" s="16"/>
      <c r="AA250" s="16"/>
    </row>
    <row r="251" spans="1:27" ht="25.5" hidden="1" customHeight="1">
      <c r="A251" s="13" t="s">
        <v>45</v>
      </c>
      <c r="B251" s="14" t="s">
        <v>50</v>
      </c>
      <c r="C251" s="15">
        <f t="shared" si="153"/>
        <v>0</v>
      </c>
      <c r="D251" s="15">
        <f t="shared" si="154"/>
        <v>0</v>
      </c>
      <c r="E251" s="15">
        <v>0</v>
      </c>
      <c r="F251" s="15">
        <v>0</v>
      </c>
      <c r="G251" s="15">
        <v>0</v>
      </c>
      <c r="H251" s="15">
        <f t="shared" si="155"/>
        <v>0</v>
      </c>
      <c r="I251" s="15">
        <v>0</v>
      </c>
      <c r="J251" s="15">
        <v>0</v>
      </c>
      <c r="K251" s="15">
        <v>0</v>
      </c>
      <c r="L251" s="15">
        <v>0</v>
      </c>
      <c r="M251" s="15">
        <f t="shared" si="156"/>
        <v>0</v>
      </c>
      <c r="N251" s="15">
        <v>0</v>
      </c>
      <c r="O251" s="15">
        <v>0</v>
      </c>
      <c r="P251" s="15">
        <v>0</v>
      </c>
      <c r="Q251" s="15">
        <v>0</v>
      </c>
      <c r="R251" s="15">
        <f t="shared" si="157"/>
        <v>0</v>
      </c>
      <c r="S251" s="15">
        <f t="shared" si="158"/>
        <v>0</v>
      </c>
      <c r="T251" s="15">
        <f t="shared" si="158"/>
        <v>0</v>
      </c>
      <c r="U251" s="15">
        <f t="shared" si="158"/>
        <v>0</v>
      </c>
      <c r="V251" s="15">
        <f t="shared" si="159"/>
        <v>0</v>
      </c>
      <c r="W251" s="16"/>
      <c r="X251" s="16"/>
      <c r="Y251" s="16"/>
      <c r="Z251" s="16"/>
      <c r="AA251" s="16"/>
    </row>
    <row r="252" spans="1:27" ht="26.25" hidden="1" customHeight="1">
      <c r="A252" s="13" t="s">
        <v>45</v>
      </c>
      <c r="B252" s="14" t="s">
        <v>51</v>
      </c>
      <c r="C252" s="15">
        <f t="shared" si="153"/>
        <v>0</v>
      </c>
      <c r="D252" s="15">
        <f t="shared" si="154"/>
        <v>0</v>
      </c>
      <c r="E252" s="15">
        <v>0</v>
      </c>
      <c r="F252" s="15">
        <v>0</v>
      </c>
      <c r="G252" s="15">
        <v>0</v>
      </c>
      <c r="H252" s="15">
        <f t="shared" si="155"/>
        <v>0</v>
      </c>
      <c r="I252" s="15">
        <v>0</v>
      </c>
      <c r="J252" s="15">
        <v>0</v>
      </c>
      <c r="K252" s="15">
        <v>0</v>
      </c>
      <c r="L252" s="15">
        <v>0</v>
      </c>
      <c r="M252" s="15">
        <f t="shared" si="156"/>
        <v>0</v>
      </c>
      <c r="N252" s="15">
        <v>0</v>
      </c>
      <c r="O252" s="15">
        <v>0</v>
      </c>
      <c r="P252" s="15">
        <v>0</v>
      </c>
      <c r="Q252" s="15">
        <v>0</v>
      </c>
      <c r="R252" s="15">
        <f t="shared" si="157"/>
        <v>0</v>
      </c>
      <c r="S252" s="15">
        <f t="shared" si="158"/>
        <v>0</v>
      </c>
      <c r="T252" s="15">
        <f t="shared" si="158"/>
        <v>0</v>
      </c>
      <c r="U252" s="15">
        <f t="shared" si="158"/>
        <v>0</v>
      </c>
      <c r="V252" s="15">
        <f t="shared" si="159"/>
        <v>0</v>
      </c>
      <c r="W252" s="16"/>
      <c r="X252" s="16"/>
      <c r="Y252" s="16"/>
      <c r="Z252" s="16"/>
      <c r="AA252" s="16"/>
    </row>
    <row r="253" spans="1:27" ht="20.25" hidden="1" customHeight="1">
      <c r="A253" s="13" t="s">
        <v>45</v>
      </c>
      <c r="B253" s="14" t="s">
        <v>52</v>
      </c>
      <c r="C253" s="15">
        <f t="shared" si="153"/>
        <v>220</v>
      </c>
      <c r="D253" s="15">
        <f t="shared" si="154"/>
        <v>0</v>
      </c>
      <c r="E253" s="15">
        <v>0</v>
      </c>
      <c r="F253" s="15">
        <v>0</v>
      </c>
      <c r="G253" s="15">
        <v>0</v>
      </c>
      <c r="H253" s="15">
        <f t="shared" si="155"/>
        <v>220</v>
      </c>
      <c r="I253" s="15">
        <v>220</v>
      </c>
      <c r="J253" s="15">
        <v>0</v>
      </c>
      <c r="K253" s="15">
        <v>0</v>
      </c>
      <c r="L253" s="15">
        <v>0</v>
      </c>
      <c r="M253" s="15">
        <f t="shared" si="156"/>
        <v>0</v>
      </c>
      <c r="N253" s="15">
        <v>0</v>
      </c>
      <c r="O253" s="15">
        <v>0</v>
      </c>
      <c r="P253" s="15">
        <v>0</v>
      </c>
      <c r="Q253" s="15">
        <v>0</v>
      </c>
      <c r="R253" s="15">
        <f t="shared" si="157"/>
        <v>220</v>
      </c>
      <c r="S253" s="15">
        <f t="shared" si="158"/>
        <v>220</v>
      </c>
      <c r="T253" s="15">
        <f t="shared" si="158"/>
        <v>0</v>
      </c>
      <c r="U253" s="15">
        <f t="shared" si="158"/>
        <v>0</v>
      </c>
      <c r="V253" s="15">
        <f t="shared" si="159"/>
        <v>0</v>
      </c>
      <c r="W253" s="16">
        <f t="shared" si="150"/>
        <v>0</v>
      </c>
      <c r="X253" s="16">
        <f t="shared" si="151"/>
        <v>0</v>
      </c>
      <c r="Y253" s="16"/>
      <c r="Z253" s="16"/>
      <c r="AA253" s="16"/>
    </row>
    <row r="254" spans="1:27" ht="15.75" hidden="1" customHeight="1">
      <c r="A254" s="13" t="s">
        <v>45</v>
      </c>
      <c r="B254" s="14" t="s">
        <v>53</v>
      </c>
      <c r="C254" s="15">
        <f t="shared" si="153"/>
        <v>660</v>
      </c>
      <c r="D254" s="15">
        <f t="shared" si="154"/>
        <v>0</v>
      </c>
      <c r="E254" s="15">
        <v>0</v>
      </c>
      <c r="F254" s="15">
        <v>0</v>
      </c>
      <c r="G254" s="15">
        <v>0</v>
      </c>
      <c r="H254" s="15">
        <f t="shared" si="155"/>
        <v>660</v>
      </c>
      <c r="I254" s="15">
        <v>660</v>
      </c>
      <c r="J254" s="15">
        <v>0</v>
      </c>
      <c r="K254" s="15">
        <v>0</v>
      </c>
      <c r="L254" s="15">
        <v>0</v>
      </c>
      <c r="M254" s="15">
        <f t="shared" si="156"/>
        <v>0</v>
      </c>
      <c r="N254" s="15">
        <v>0</v>
      </c>
      <c r="O254" s="15">
        <v>0</v>
      </c>
      <c r="P254" s="15">
        <v>0</v>
      </c>
      <c r="Q254" s="15">
        <v>0</v>
      </c>
      <c r="R254" s="15">
        <f t="shared" si="157"/>
        <v>660</v>
      </c>
      <c r="S254" s="15">
        <f t="shared" si="158"/>
        <v>660</v>
      </c>
      <c r="T254" s="15">
        <f t="shared" si="158"/>
        <v>0</v>
      </c>
      <c r="U254" s="15">
        <f t="shared" si="158"/>
        <v>0</v>
      </c>
      <c r="V254" s="15">
        <f t="shared" si="159"/>
        <v>0</v>
      </c>
      <c r="W254" s="16">
        <f t="shared" si="150"/>
        <v>0</v>
      </c>
      <c r="X254" s="16">
        <f t="shared" si="151"/>
        <v>0</v>
      </c>
      <c r="Y254" s="16"/>
      <c r="Z254" s="16"/>
      <c r="AA254" s="16"/>
    </row>
    <row r="255" spans="1:27" ht="15.75" hidden="1" customHeight="1">
      <c r="A255" s="13" t="s">
        <v>45</v>
      </c>
      <c r="B255" s="14" t="s">
        <v>54</v>
      </c>
      <c r="C255" s="15">
        <f t="shared" si="153"/>
        <v>308</v>
      </c>
      <c r="D255" s="15">
        <f t="shared" si="154"/>
        <v>0</v>
      </c>
      <c r="E255" s="15">
        <v>0</v>
      </c>
      <c r="F255" s="15">
        <v>0</v>
      </c>
      <c r="G255" s="15">
        <v>0</v>
      </c>
      <c r="H255" s="15">
        <f t="shared" si="155"/>
        <v>308</v>
      </c>
      <c r="I255" s="15">
        <v>308</v>
      </c>
      <c r="J255" s="15">
        <v>0</v>
      </c>
      <c r="K255" s="15">
        <v>0</v>
      </c>
      <c r="L255" s="15">
        <v>0</v>
      </c>
      <c r="M255" s="15">
        <f t="shared" si="156"/>
        <v>0</v>
      </c>
      <c r="N255" s="15">
        <v>0</v>
      </c>
      <c r="O255" s="15">
        <v>0</v>
      </c>
      <c r="P255" s="15">
        <v>0</v>
      </c>
      <c r="Q255" s="15">
        <v>0</v>
      </c>
      <c r="R255" s="15">
        <f t="shared" si="157"/>
        <v>308</v>
      </c>
      <c r="S255" s="15">
        <f t="shared" si="158"/>
        <v>308</v>
      </c>
      <c r="T255" s="15">
        <f t="shared" si="158"/>
        <v>0</v>
      </c>
      <c r="U255" s="15">
        <f t="shared" si="158"/>
        <v>0</v>
      </c>
      <c r="V255" s="15">
        <f t="shared" si="159"/>
        <v>0</v>
      </c>
      <c r="W255" s="16">
        <f t="shared" si="150"/>
        <v>0</v>
      </c>
      <c r="X255" s="16">
        <f t="shared" si="151"/>
        <v>0</v>
      </c>
      <c r="Y255" s="16"/>
      <c r="Z255" s="16"/>
      <c r="AA255" s="16"/>
    </row>
    <row r="256" spans="1:27" ht="15.75" hidden="1" customHeight="1">
      <c r="A256" s="13" t="s">
        <v>45</v>
      </c>
      <c r="B256" s="14" t="s">
        <v>55</v>
      </c>
      <c r="C256" s="15">
        <f t="shared" si="153"/>
        <v>300</v>
      </c>
      <c r="D256" s="15">
        <f t="shared" si="154"/>
        <v>0</v>
      </c>
      <c r="E256" s="15">
        <v>0</v>
      </c>
      <c r="F256" s="15">
        <v>0</v>
      </c>
      <c r="G256" s="15">
        <v>0</v>
      </c>
      <c r="H256" s="15">
        <f t="shared" si="155"/>
        <v>300</v>
      </c>
      <c r="I256" s="15">
        <v>300</v>
      </c>
      <c r="J256" s="15">
        <v>0</v>
      </c>
      <c r="K256" s="15">
        <v>0</v>
      </c>
      <c r="L256" s="15">
        <v>0</v>
      </c>
      <c r="M256" s="15">
        <f t="shared" si="156"/>
        <v>0</v>
      </c>
      <c r="N256" s="15">
        <v>0</v>
      </c>
      <c r="O256" s="15">
        <v>0</v>
      </c>
      <c r="P256" s="15">
        <v>0</v>
      </c>
      <c r="Q256" s="15">
        <v>0</v>
      </c>
      <c r="R256" s="15">
        <f t="shared" si="157"/>
        <v>300</v>
      </c>
      <c r="S256" s="15">
        <f t="shared" si="158"/>
        <v>300</v>
      </c>
      <c r="T256" s="15">
        <f t="shared" si="158"/>
        <v>0</v>
      </c>
      <c r="U256" s="15">
        <f t="shared" si="158"/>
        <v>0</v>
      </c>
      <c r="V256" s="15">
        <f t="shared" si="159"/>
        <v>0</v>
      </c>
      <c r="W256" s="16">
        <f t="shared" si="150"/>
        <v>0</v>
      </c>
      <c r="X256" s="16">
        <f t="shared" si="151"/>
        <v>0</v>
      </c>
      <c r="Y256" s="16"/>
      <c r="Z256" s="16"/>
      <c r="AA256" s="16"/>
    </row>
    <row r="257" spans="1:27" ht="15.75" hidden="1" customHeight="1">
      <c r="A257" s="13" t="s">
        <v>45</v>
      </c>
      <c r="B257" s="14" t="s">
        <v>56</v>
      </c>
      <c r="C257" s="15">
        <f t="shared" si="153"/>
        <v>300</v>
      </c>
      <c r="D257" s="15">
        <f t="shared" si="154"/>
        <v>0</v>
      </c>
      <c r="E257" s="15">
        <v>0</v>
      </c>
      <c r="F257" s="15">
        <v>0</v>
      </c>
      <c r="G257" s="15">
        <v>0</v>
      </c>
      <c r="H257" s="15">
        <f t="shared" si="155"/>
        <v>300</v>
      </c>
      <c r="I257" s="15">
        <v>300</v>
      </c>
      <c r="J257" s="15">
        <v>0</v>
      </c>
      <c r="K257" s="15">
        <v>0</v>
      </c>
      <c r="L257" s="15">
        <v>0</v>
      </c>
      <c r="M257" s="15">
        <f t="shared" si="156"/>
        <v>0</v>
      </c>
      <c r="N257" s="15">
        <v>0</v>
      </c>
      <c r="O257" s="15">
        <v>0</v>
      </c>
      <c r="P257" s="15">
        <v>0</v>
      </c>
      <c r="Q257" s="15">
        <v>0</v>
      </c>
      <c r="R257" s="15">
        <f t="shared" si="157"/>
        <v>300</v>
      </c>
      <c r="S257" s="15">
        <f t="shared" si="158"/>
        <v>300</v>
      </c>
      <c r="T257" s="15">
        <f t="shared" si="158"/>
        <v>0</v>
      </c>
      <c r="U257" s="15">
        <f t="shared" si="158"/>
        <v>0</v>
      </c>
      <c r="V257" s="15">
        <f t="shared" si="159"/>
        <v>0</v>
      </c>
      <c r="W257" s="16">
        <f t="shared" si="150"/>
        <v>0</v>
      </c>
      <c r="X257" s="16">
        <f t="shared" si="151"/>
        <v>0</v>
      </c>
      <c r="Y257" s="16"/>
      <c r="Z257" s="16"/>
      <c r="AA257" s="16"/>
    </row>
    <row r="258" spans="1:27" ht="15.75" hidden="1" customHeight="1">
      <c r="A258" s="13" t="s">
        <v>45</v>
      </c>
      <c r="B258" s="14" t="s">
        <v>57</v>
      </c>
      <c r="C258" s="15">
        <f t="shared" si="153"/>
        <v>0</v>
      </c>
      <c r="D258" s="15">
        <f t="shared" si="154"/>
        <v>0</v>
      </c>
      <c r="E258" s="15">
        <v>0</v>
      </c>
      <c r="F258" s="15">
        <v>0</v>
      </c>
      <c r="G258" s="15">
        <v>0</v>
      </c>
      <c r="H258" s="15">
        <f t="shared" si="155"/>
        <v>0</v>
      </c>
      <c r="I258" s="15">
        <v>0</v>
      </c>
      <c r="J258" s="15">
        <v>0</v>
      </c>
      <c r="K258" s="15">
        <v>0</v>
      </c>
      <c r="L258" s="15">
        <v>0</v>
      </c>
      <c r="M258" s="15">
        <f t="shared" si="156"/>
        <v>0</v>
      </c>
      <c r="N258" s="15">
        <v>0</v>
      </c>
      <c r="O258" s="15">
        <v>0</v>
      </c>
      <c r="P258" s="15">
        <v>0</v>
      </c>
      <c r="Q258" s="15">
        <v>0</v>
      </c>
      <c r="R258" s="15">
        <f t="shared" si="157"/>
        <v>0</v>
      </c>
      <c r="S258" s="15">
        <f t="shared" si="158"/>
        <v>0</v>
      </c>
      <c r="T258" s="15">
        <f t="shared" si="158"/>
        <v>0</v>
      </c>
      <c r="U258" s="15">
        <f t="shared" si="158"/>
        <v>0</v>
      </c>
      <c r="V258" s="15">
        <f t="shared" si="159"/>
        <v>0</v>
      </c>
      <c r="W258" s="16"/>
      <c r="X258" s="16"/>
      <c r="Y258" s="16"/>
      <c r="Z258" s="16"/>
      <c r="AA258" s="16"/>
    </row>
    <row r="259" spans="1:27" ht="21" hidden="1">
      <c r="A259" s="13" t="s">
        <v>45</v>
      </c>
      <c r="B259" s="14" t="s">
        <v>58</v>
      </c>
      <c r="C259" s="15">
        <f t="shared" si="153"/>
        <v>0</v>
      </c>
      <c r="D259" s="15">
        <f t="shared" si="154"/>
        <v>0</v>
      </c>
      <c r="E259" s="15">
        <v>0</v>
      </c>
      <c r="F259" s="15">
        <v>0</v>
      </c>
      <c r="G259" s="15">
        <v>0</v>
      </c>
      <c r="H259" s="15">
        <f t="shared" si="155"/>
        <v>0</v>
      </c>
      <c r="I259" s="15">
        <v>0</v>
      </c>
      <c r="J259" s="15">
        <v>0</v>
      </c>
      <c r="K259" s="15">
        <v>0</v>
      </c>
      <c r="L259" s="15">
        <v>0</v>
      </c>
      <c r="M259" s="15">
        <f t="shared" si="156"/>
        <v>0</v>
      </c>
      <c r="N259" s="15">
        <v>0</v>
      </c>
      <c r="O259" s="15">
        <v>0</v>
      </c>
      <c r="P259" s="15">
        <v>0</v>
      </c>
      <c r="Q259" s="15">
        <v>0</v>
      </c>
      <c r="R259" s="15">
        <f t="shared" si="157"/>
        <v>0</v>
      </c>
      <c r="S259" s="15">
        <f t="shared" si="158"/>
        <v>0</v>
      </c>
      <c r="T259" s="15">
        <f t="shared" si="158"/>
        <v>0</v>
      </c>
      <c r="U259" s="15">
        <f t="shared" si="158"/>
        <v>0</v>
      </c>
      <c r="V259" s="15">
        <f t="shared" si="159"/>
        <v>0</v>
      </c>
      <c r="W259" s="16"/>
      <c r="X259" s="16"/>
      <c r="Y259" s="16"/>
      <c r="Z259" s="16"/>
      <c r="AA259" s="16"/>
    </row>
    <row r="260" spans="1:27" ht="18.75" hidden="1" customHeight="1">
      <c r="A260" s="13" t="s">
        <v>45</v>
      </c>
      <c r="B260" s="14" t="s">
        <v>59</v>
      </c>
      <c r="C260" s="15">
        <f t="shared" si="153"/>
        <v>418</v>
      </c>
      <c r="D260" s="15">
        <f t="shared" si="154"/>
        <v>0</v>
      </c>
      <c r="E260" s="15">
        <v>0</v>
      </c>
      <c r="F260" s="15">
        <v>0</v>
      </c>
      <c r="G260" s="15">
        <v>0</v>
      </c>
      <c r="H260" s="15">
        <f t="shared" si="155"/>
        <v>418</v>
      </c>
      <c r="I260" s="15">
        <v>418</v>
      </c>
      <c r="J260" s="15">
        <v>0</v>
      </c>
      <c r="K260" s="15">
        <v>0</v>
      </c>
      <c r="L260" s="15">
        <v>0</v>
      </c>
      <c r="M260" s="15">
        <f t="shared" si="156"/>
        <v>0</v>
      </c>
      <c r="N260" s="15">
        <v>0</v>
      </c>
      <c r="O260" s="15">
        <v>0</v>
      </c>
      <c r="P260" s="15">
        <v>0</v>
      </c>
      <c r="Q260" s="15">
        <v>0</v>
      </c>
      <c r="R260" s="15">
        <f t="shared" si="157"/>
        <v>418</v>
      </c>
      <c r="S260" s="15">
        <f t="shared" si="158"/>
        <v>418</v>
      </c>
      <c r="T260" s="15">
        <f t="shared" si="158"/>
        <v>0</v>
      </c>
      <c r="U260" s="15">
        <f t="shared" si="158"/>
        <v>0</v>
      </c>
      <c r="V260" s="15">
        <f t="shared" si="159"/>
        <v>0</v>
      </c>
      <c r="W260" s="16">
        <f t="shared" si="150"/>
        <v>0</v>
      </c>
      <c r="X260" s="16">
        <f t="shared" si="151"/>
        <v>0</v>
      </c>
      <c r="Y260" s="16"/>
      <c r="Z260" s="16"/>
      <c r="AA260" s="16"/>
    </row>
    <row r="261" spans="1:27" ht="22.5" hidden="1" customHeight="1">
      <c r="A261" s="17" t="s">
        <v>45</v>
      </c>
      <c r="B261" s="18" t="s">
        <v>60</v>
      </c>
      <c r="C261" s="19">
        <f t="shared" si="153"/>
        <v>0</v>
      </c>
      <c r="D261" s="19">
        <f t="shared" si="154"/>
        <v>0</v>
      </c>
      <c r="E261" s="19">
        <v>0</v>
      </c>
      <c r="F261" s="19">
        <v>0</v>
      </c>
      <c r="G261" s="19">
        <v>0</v>
      </c>
      <c r="H261" s="19">
        <f t="shared" si="155"/>
        <v>0</v>
      </c>
      <c r="I261" s="19">
        <v>0</v>
      </c>
      <c r="J261" s="19">
        <v>0</v>
      </c>
      <c r="K261" s="19">
        <v>0</v>
      </c>
      <c r="L261" s="19">
        <v>0</v>
      </c>
      <c r="M261" s="19">
        <f t="shared" si="156"/>
        <v>0</v>
      </c>
      <c r="N261" s="19">
        <v>0</v>
      </c>
      <c r="O261" s="19">
        <v>0</v>
      </c>
      <c r="P261" s="19">
        <v>0</v>
      </c>
      <c r="Q261" s="19">
        <v>0</v>
      </c>
      <c r="R261" s="19">
        <f t="shared" si="157"/>
        <v>0</v>
      </c>
      <c r="S261" s="19">
        <f t="shared" si="158"/>
        <v>0</v>
      </c>
      <c r="T261" s="19">
        <f t="shared" si="158"/>
        <v>0</v>
      </c>
      <c r="U261" s="19">
        <f t="shared" si="158"/>
        <v>0</v>
      </c>
      <c r="V261" s="19">
        <f t="shared" si="159"/>
        <v>0</v>
      </c>
      <c r="W261" s="20"/>
      <c r="X261" s="20"/>
      <c r="Y261" s="20"/>
      <c r="Z261" s="20"/>
      <c r="AA261" s="20"/>
    </row>
  </sheetData>
  <autoFilter ref="A9:AG261">
    <filterColumn colId="0">
      <filters>
        <filter val="-"/>
        <filter val="I"/>
        <filter val="II"/>
        <filter val="III"/>
        <filter val="IV"/>
        <filter val="IX"/>
        <filter val="V"/>
        <filter val="VI"/>
        <filter val="VII"/>
        <filter val="VIII"/>
        <filter val="X"/>
        <filter val="XI"/>
        <filter val="XII"/>
        <filter val="XIII"/>
      </filters>
    </filterColumn>
  </autoFilter>
  <mergeCells count="20">
    <mergeCell ref="A2:AA2"/>
    <mergeCell ref="A3:AA3"/>
    <mergeCell ref="X4:AA4"/>
    <mergeCell ref="A5:A8"/>
    <mergeCell ref="B5:B8"/>
    <mergeCell ref="C5:L5"/>
    <mergeCell ref="M5:Q6"/>
    <mergeCell ref="R5:V6"/>
    <mergeCell ref="W5:AA6"/>
    <mergeCell ref="C6:C8"/>
    <mergeCell ref="R7:R8"/>
    <mergeCell ref="S7:V7"/>
    <mergeCell ref="W7:W8"/>
    <mergeCell ref="X7:AA7"/>
    <mergeCell ref="D6:G7"/>
    <mergeCell ref="H6:L6"/>
    <mergeCell ref="H7:H8"/>
    <mergeCell ref="I7:L7"/>
    <mergeCell ref="M7:M8"/>
    <mergeCell ref="N7:Q7"/>
  </mergeCells>
  <pageMargins left="0.25" right="0" top="0.5" bottom="0.5" header="0.25" footer="0.25"/>
  <pageSetup paperSize="9" scale="90" orientation="landscape" verticalDpi="0" r:id="rId1"/>
  <headerFoot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8"/>
  <sheetViews>
    <sheetView topLeftCell="A7" workbookViewId="0">
      <selection activeCell="G19" sqref="G19"/>
    </sheetView>
  </sheetViews>
  <sheetFormatPr defaultColWidth="9.1796875" defaultRowHeight="13"/>
  <cols>
    <col min="1" max="1" width="5.26953125" style="63" customWidth="1"/>
    <col min="2" max="2" width="16" style="63" customWidth="1"/>
    <col min="3" max="6" width="12" style="63" customWidth="1"/>
    <col min="7" max="16384" width="9.1796875" style="63"/>
  </cols>
  <sheetData>
    <row r="3" spans="1:6" ht="26.25" customHeight="1">
      <c r="A3" s="513" t="s">
        <v>0</v>
      </c>
      <c r="B3" s="513" t="s">
        <v>22</v>
      </c>
      <c r="C3" s="514" t="s">
        <v>105</v>
      </c>
      <c r="D3" s="514"/>
      <c r="E3" s="514" t="s">
        <v>107</v>
      </c>
      <c r="F3" s="514"/>
    </row>
    <row r="4" spans="1:6" ht="29.25" customHeight="1">
      <c r="A4" s="513"/>
      <c r="B4" s="513"/>
      <c r="C4" s="69" t="s">
        <v>108</v>
      </c>
      <c r="D4" s="69" t="s">
        <v>109</v>
      </c>
      <c r="E4" s="69" t="s">
        <v>108</v>
      </c>
      <c r="F4" s="69" t="s">
        <v>109</v>
      </c>
    </row>
    <row r="5" spans="1:6" s="64" customFormat="1" ht="23.25" customHeight="1">
      <c r="A5" s="58">
        <v>1</v>
      </c>
      <c r="B5" s="62" t="s">
        <v>10</v>
      </c>
      <c r="C5" s="66">
        <v>63</v>
      </c>
      <c r="D5" s="66">
        <v>37</v>
      </c>
      <c r="E5" s="66">
        <v>104</v>
      </c>
      <c r="F5" s="66">
        <v>83</v>
      </c>
    </row>
    <row r="6" spans="1:6" s="64" customFormat="1" ht="23.25" customHeight="1">
      <c r="A6" s="58">
        <v>2</v>
      </c>
      <c r="B6" s="62" t="s">
        <v>15</v>
      </c>
      <c r="C6" s="66">
        <v>175</v>
      </c>
      <c r="D6" s="66">
        <v>110</v>
      </c>
      <c r="E6" s="66">
        <v>260</v>
      </c>
      <c r="F6" s="66">
        <v>179</v>
      </c>
    </row>
    <row r="7" spans="1:6" s="64" customFormat="1" ht="23.25" customHeight="1">
      <c r="A7" s="58">
        <v>3</v>
      </c>
      <c r="B7" s="62" t="s">
        <v>17</v>
      </c>
      <c r="C7" s="66">
        <v>1035</v>
      </c>
      <c r="D7" s="66">
        <v>124</v>
      </c>
      <c r="E7" s="66">
        <v>3420</v>
      </c>
      <c r="F7" s="66">
        <v>461</v>
      </c>
    </row>
    <row r="8" spans="1:6" s="64" customFormat="1" ht="23.25" customHeight="1">
      <c r="A8" s="58">
        <v>4</v>
      </c>
      <c r="B8" s="62" t="s">
        <v>14</v>
      </c>
      <c r="C8" s="66">
        <v>64</v>
      </c>
      <c r="D8" s="66">
        <v>20</v>
      </c>
      <c r="E8" s="66">
        <v>132</v>
      </c>
      <c r="F8" s="66">
        <v>60</v>
      </c>
    </row>
    <row r="9" spans="1:6" s="64" customFormat="1" ht="23.25" customHeight="1">
      <c r="A9" s="58">
        <v>5</v>
      </c>
      <c r="B9" s="62" t="s">
        <v>18</v>
      </c>
      <c r="C9" s="66">
        <v>224</v>
      </c>
      <c r="D9" s="66">
        <v>56</v>
      </c>
      <c r="E9" s="66">
        <v>377</v>
      </c>
      <c r="F9" s="66">
        <v>135</v>
      </c>
    </row>
    <row r="10" spans="1:6" s="64" customFormat="1" ht="23.25" customHeight="1">
      <c r="A10" s="58">
        <v>6</v>
      </c>
      <c r="B10" s="62" t="s">
        <v>16</v>
      </c>
      <c r="C10" s="66">
        <v>44</v>
      </c>
      <c r="D10" s="66">
        <v>224</v>
      </c>
      <c r="E10" s="66">
        <v>346</v>
      </c>
      <c r="F10" s="66">
        <v>128</v>
      </c>
    </row>
    <row r="11" spans="1:6" s="64" customFormat="1" ht="23.25" customHeight="1">
      <c r="A11" s="58">
        <v>7</v>
      </c>
      <c r="B11" s="62" t="s">
        <v>20</v>
      </c>
      <c r="C11" s="66">
        <v>5</v>
      </c>
      <c r="D11" s="66">
        <v>0</v>
      </c>
      <c r="E11" s="66">
        <v>10</v>
      </c>
      <c r="F11" s="66">
        <v>5</v>
      </c>
    </row>
    <row r="12" spans="1:6" s="64" customFormat="1" ht="23.25" customHeight="1">
      <c r="A12" s="58">
        <v>8</v>
      </c>
      <c r="B12" s="62" t="s">
        <v>19</v>
      </c>
      <c r="C12" s="66">
        <v>91</v>
      </c>
      <c r="D12" s="66">
        <v>72</v>
      </c>
      <c r="E12" s="66">
        <v>230</v>
      </c>
      <c r="F12" s="66">
        <v>153</v>
      </c>
    </row>
    <row r="13" spans="1:6" s="64" customFormat="1" ht="23.25" customHeight="1">
      <c r="A13" s="58">
        <v>9</v>
      </c>
      <c r="B13" s="62" t="s">
        <v>11</v>
      </c>
      <c r="C13" s="66">
        <v>471</v>
      </c>
      <c r="D13" s="66">
        <v>255</v>
      </c>
      <c r="E13" s="66">
        <v>793</v>
      </c>
      <c r="F13" s="66">
        <v>245</v>
      </c>
    </row>
    <row r="14" spans="1:6" s="64" customFormat="1" ht="23.25" customHeight="1">
      <c r="A14" s="58">
        <v>10</v>
      </c>
      <c r="B14" s="62" t="s">
        <v>21</v>
      </c>
      <c r="C14" s="66">
        <v>403</v>
      </c>
      <c r="D14" s="66">
        <v>44</v>
      </c>
      <c r="E14" s="66">
        <v>661</v>
      </c>
      <c r="F14" s="66">
        <v>258</v>
      </c>
    </row>
    <row r="15" spans="1:6" s="64" customFormat="1" ht="23.25" customHeight="1">
      <c r="A15" s="58">
        <v>11</v>
      </c>
      <c r="B15" s="62" t="s">
        <v>12</v>
      </c>
      <c r="C15" s="66">
        <v>99</v>
      </c>
      <c r="D15" s="66">
        <v>22</v>
      </c>
      <c r="E15" s="66">
        <v>370</v>
      </c>
      <c r="F15" s="66">
        <v>195</v>
      </c>
    </row>
    <row r="16" spans="1:6" s="64" customFormat="1" ht="23.25" customHeight="1">
      <c r="A16" s="58">
        <v>12</v>
      </c>
      <c r="B16" s="62" t="s">
        <v>13</v>
      </c>
      <c r="C16" s="66">
        <v>177</v>
      </c>
      <c r="D16" s="66">
        <v>68</v>
      </c>
      <c r="E16" s="66">
        <v>317</v>
      </c>
      <c r="F16" s="66">
        <v>154</v>
      </c>
    </row>
    <row r="17" spans="1:6" s="64" customFormat="1" ht="23.25" customHeight="1">
      <c r="A17" s="58">
        <v>13</v>
      </c>
      <c r="B17" s="62" t="s">
        <v>23</v>
      </c>
      <c r="C17" s="66">
        <v>41</v>
      </c>
      <c r="D17" s="66">
        <v>30</v>
      </c>
      <c r="E17" s="66">
        <v>61</v>
      </c>
      <c r="F17" s="66">
        <v>30</v>
      </c>
    </row>
    <row r="18" spans="1:6" ht="23.25" customHeight="1">
      <c r="A18" s="513" t="s">
        <v>3</v>
      </c>
      <c r="B18" s="513"/>
      <c r="C18" s="65">
        <f>SUM(C5:C17)</f>
        <v>2892</v>
      </c>
      <c r="D18" s="65">
        <f>SUM(D5:D17)</f>
        <v>1062</v>
      </c>
      <c r="E18" s="65">
        <f>SUM(E5:E17)</f>
        <v>7081</v>
      </c>
      <c r="F18" s="65">
        <f>SUM(F5:F17)</f>
        <v>2086</v>
      </c>
    </row>
  </sheetData>
  <mergeCells count="5">
    <mergeCell ref="A3:A4"/>
    <mergeCell ref="B3:B4"/>
    <mergeCell ref="A18:B18"/>
    <mergeCell ref="C3:D3"/>
    <mergeCell ref="E3:F3"/>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20"/>
  <sheetViews>
    <sheetView workbookViewId="0">
      <selection activeCell="I9" sqref="I9"/>
    </sheetView>
  </sheetViews>
  <sheetFormatPr defaultRowHeight="12.5"/>
  <sheetData>
    <row r="2" spans="2:15" ht="28">
      <c r="B2" t="s">
        <v>113</v>
      </c>
      <c r="E2" t="s">
        <v>113</v>
      </c>
      <c r="K2" s="61" t="s">
        <v>10</v>
      </c>
      <c r="L2" s="60">
        <v>6.5</v>
      </c>
      <c r="N2" s="67" t="s">
        <v>11</v>
      </c>
      <c r="O2" s="57">
        <v>2.7272727272727271</v>
      </c>
    </row>
    <row r="3" spans="2:15" ht="28">
      <c r="B3" s="71" t="s">
        <v>10</v>
      </c>
      <c r="C3" s="60">
        <v>0.83333333333333337</v>
      </c>
      <c r="D3" s="67" t="s">
        <v>11</v>
      </c>
      <c r="E3" s="71" t="s">
        <v>10</v>
      </c>
      <c r="F3" s="61" t="s">
        <v>10</v>
      </c>
      <c r="K3" s="61" t="s">
        <v>14</v>
      </c>
      <c r="L3" s="60">
        <v>2.1538461538461537</v>
      </c>
      <c r="N3" s="56" t="s">
        <v>19</v>
      </c>
      <c r="O3" s="57">
        <v>1.9523809523809523</v>
      </c>
    </row>
    <row r="4" spans="2:15" ht="28">
      <c r="B4" s="71" t="s">
        <v>15</v>
      </c>
      <c r="C4" s="60">
        <v>0.7407407407407407</v>
      </c>
      <c r="D4" s="56" t="s">
        <v>19</v>
      </c>
      <c r="E4" s="71" t="s">
        <v>15</v>
      </c>
      <c r="F4" s="61" t="s">
        <v>14</v>
      </c>
      <c r="H4" s="56" t="s">
        <v>15</v>
      </c>
      <c r="K4" s="61" t="s">
        <v>15</v>
      </c>
      <c r="L4" s="60">
        <v>1.4444444444444444</v>
      </c>
      <c r="N4" s="56" t="s">
        <v>15</v>
      </c>
      <c r="O4" s="57">
        <v>1.8235294117647058</v>
      </c>
    </row>
    <row r="5" spans="2:15" ht="14.5">
      <c r="B5" s="71" t="s">
        <v>18</v>
      </c>
      <c r="C5" s="60">
        <v>0.38095238095238093</v>
      </c>
      <c r="D5" s="56" t="s">
        <v>15</v>
      </c>
      <c r="E5" s="71" t="s">
        <v>18</v>
      </c>
      <c r="F5" s="61" t="s">
        <v>15</v>
      </c>
      <c r="K5" s="61" t="s">
        <v>18</v>
      </c>
      <c r="L5" s="60">
        <v>1.3809523809523809</v>
      </c>
      <c r="N5" s="56" t="s">
        <v>13</v>
      </c>
      <c r="O5" s="57">
        <v>0.83333333333333337</v>
      </c>
    </row>
    <row r="6" spans="2:15" ht="28">
      <c r="B6" s="71" t="s">
        <v>16</v>
      </c>
      <c r="C6" s="60">
        <v>0.35294117647058826</v>
      </c>
      <c r="D6" s="56" t="s">
        <v>13</v>
      </c>
      <c r="E6" s="71" t="s">
        <v>16</v>
      </c>
      <c r="F6" s="61" t="s">
        <v>18</v>
      </c>
      <c r="H6" s="56" t="s">
        <v>17</v>
      </c>
      <c r="K6" s="61" t="s">
        <v>16</v>
      </c>
      <c r="L6" s="60">
        <v>1.2941176470588236</v>
      </c>
      <c r="N6" s="56" t="s">
        <v>17</v>
      </c>
      <c r="O6" s="57">
        <v>0.8</v>
      </c>
    </row>
    <row r="7" spans="2:15" ht="28">
      <c r="B7" s="71" t="s">
        <v>12</v>
      </c>
      <c r="C7" s="60">
        <v>0.2857142857142857</v>
      </c>
      <c r="D7" s="56" t="s">
        <v>17</v>
      </c>
      <c r="E7" s="71" t="s">
        <v>12</v>
      </c>
      <c r="F7" s="61" t="s">
        <v>16</v>
      </c>
      <c r="H7" s="56" t="s">
        <v>18</v>
      </c>
      <c r="K7" s="61" t="s">
        <v>13</v>
      </c>
      <c r="L7" s="60">
        <v>1.2727272727272727</v>
      </c>
      <c r="N7" s="56" t="s">
        <v>18</v>
      </c>
      <c r="O7" s="57">
        <v>0.76923076923076927</v>
      </c>
    </row>
    <row r="8" spans="2:15" ht="26">
      <c r="B8" s="61" t="s">
        <v>17</v>
      </c>
      <c r="C8" s="60">
        <v>0.24</v>
      </c>
      <c r="D8" s="56" t="s">
        <v>18</v>
      </c>
      <c r="E8" s="61" t="s">
        <v>17</v>
      </c>
      <c r="F8" s="61" t="s">
        <v>13</v>
      </c>
      <c r="K8" s="61" t="s">
        <v>11</v>
      </c>
      <c r="L8" s="60">
        <v>1.2727272727272727</v>
      </c>
      <c r="N8" s="56" t="s">
        <v>21</v>
      </c>
      <c r="O8" s="57">
        <v>0.63636363636363635</v>
      </c>
    </row>
    <row r="9" spans="2:15" ht="28">
      <c r="B9" s="61" t="s">
        <v>21</v>
      </c>
      <c r="C9" s="60">
        <v>0.23333333333333334</v>
      </c>
      <c r="D9" s="56" t="s">
        <v>21</v>
      </c>
      <c r="E9" s="61" t="s">
        <v>21</v>
      </c>
      <c r="F9" s="61" t="s">
        <v>11</v>
      </c>
      <c r="K9" s="61" t="s">
        <v>17</v>
      </c>
      <c r="L9" s="60">
        <v>1.04</v>
      </c>
      <c r="N9" s="56" t="s">
        <v>12</v>
      </c>
      <c r="O9" s="57">
        <v>0.56666666666666665</v>
      </c>
    </row>
    <row r="10" spans="2:15" ht="28">
      <c r="B10" s="61" t="s">
        <v>14</v>
      </c>
      <c r="C10" s="60">
        <v>0.23076923076923078</v>
      </c>
      <c r="K10" s="61" t="s">
        <v>19</v>
      </c>
      <c r="L10" s="60">
        <v>0.73333333333333328</v>
      </c>
      <c r="N10" s="56" t="s">
        <v>16</v>
      </c>
      <c r="O10" s="57">
        <v>0.48148148148148145</v>
      </c>
    </row>
    <row r="11" spans="2:15" ht="26">
      <c r="B11" s="61" t="s">
        <v>19</v>
      </c>
      <c r="C11" s="60">
        <v>0.16666666666666666</v>
      </c>
      <c r="K11" s="61" t="s">
        <v>12</v>
      </c>
      <c r="L11" s="60">
        <v>0.61904761904761907</v>
      </c>
      <c r="N11" s="56" t="s">
        <v>14</v>
      </c>
      <c r="O11" s="57">
        <v>0.47619047619047616</v>
      </c>
    </row>
    <row r="12" spans="2:15" ht="28">
      <c r="B12" s="61" t="s">
        <v>13</v>
      </c>
      <c r="C12" s="60">
        <v>0.13636363636363635</v>
      </c>
      <c r="K12" s="61" t="s">
        <v>21</v>
      </c>
      <c r="L12" s="60">
        <v>0.16666666666666666</v>
      </c>
      <c r="N12" s="56" t="s">
        <v>23</v>
      </c>
      <c r="O12" s="57">
        <v>0</v>
      </c>
    </row>
    <row r="13" spans="2:15" ht="28">
      <c r="B13" s="61" t="s">
        <v>11</v>
      </c>
      <c r="C13" s="60">
        <v>9.0909090909090912E-2</v>
      </c>
      <c r="K13" s="61" t="s">
        <v>20</v>
      </c>
      <c r="L13" s="60">
        <v>0</v>
      </c>
      <c r="N13" s="56" t="s">
        <v>10</v>
      </c>
      <c r="O13" s="57">
        <v>0</v>
      </c>
    </row>
    <row r="14" spans="2:15" ht="28">
      <c r="B14" s="61" t="s">
        <v>23</v>
      </c>
      <c r="C14" s="60">
        <v>0</v>
      </c>
      <c r="K14" s="61" t="s">
        <v>23</v>
      </c>
      <c r="L14" s="60">
        <v>0</v>
      </c>
      <c r="N14" s="68" t="s">
        <v>20</v>
      </c>
      <c r="O14" s="57">
        <v>0</v>
      </c>
    </row>
    <row r="15" spans="2:15" ht="26">
      <c r="B15" s="59" t="s">
        <v>20</v>
      </c>
      <c r="C15" s="60">
        <v>0</v>
      </c>
    </row>
    <row r="16" spans="2:15">
      <c r="B16" s="72"/>
    </row>
    <row r="17" spans="2:2">
      <c r="B17" s="72"/>
    </row>
    <row r="18" spans="2:2">
      <c r="B18" s="72"/>
    </row>
    <row r="19" spans="2:2">
      <c r="B19" s="72"/>
    </row>
    <row r="20" spans="2:2">
      <c r="B20" s="72"/>
    </row>
  </sheetData>
  <sortState ref="N2:O20">
    <sortCondition descending="1" ref="O2:O20"/>
  </sortState>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6"/>
  <sheetViews>
    <sheetView workbookViewId="0">
      <selection activeCell="K15" sqref="K15"/>
    </sheetView>
  </sheetViews>
  <sheetFormatPr defaultRowHeight="12.5"/>
  <cols>
    <col min="2" max="2" width="12.54296875" customWidth="1"/>
    <col min="5" max="6" width="8.7265625" style="81"/>
  </cols>
  <sheetData>
    <row r="2" spans="2:9" ht="26">
      <c r="B2" s="73" t="s">
        <v>21</v>
      </c>
      <c r="C2">
        <v>21</v>
      </c>
      <c r="E2" s="76" t="s">
        <v>19</v>
      </c>
      <c r="F2" s="75">
        <v>25</v>
      </c>
      <c r="H2" s="61" t="s">
        <v>21</v>
      </c>
      <c r="I2" s="75">
        <v>26</v>
      </c>
    </row>
    <row r="3" spans="2:9" ht="26">
      <c r="B3" s="67" t="s">
        <v>13</v>
      </c>
      <c r="C3">
        <v>20</v>
      </c>
      <c r="E3" s="76" t="s">
        <v>21</v>
      </c>
      <c r="F3" s="75">
        <v>24</v>
      </c>
      <c r="H3" s="61" t="s">
        <v>19</v>
      </c>
      <c r="I3" s="77">
        <v>17</v>
      </c>
    </row>
    <row r="4" spans="2:9" ht="26">
      <c r="B4" s="56" t="s">
        <v>17</v>
      </c>
      <c r="C4">
        <v>16</v>
      </c>
      <c r="E4" s="76" t="s">
        <v>17</v>
      </c>
      <c r="F4" s="77">
        <v>20</v>
      </c>
      <c r="H4" s="61" t="s">
        <v>15</v>
      </c>
      <c r="I4" s="77">
        <v>12</v>
      </c>
    </row>
    <row r="5" spans="2:9" ht="26">
      <c r="B5" s="56" t="s">
        <v>18</v>
      </c>
      <c r="C5">
        <v>13</v>
      </c>
      <c r="E5" s="76" t="s">
        <v>13</v>
      </c>
      <c r="F5" s="77">
        <v>19</v>
      </c>
      <c r="H5" s="61" t="s">
        <v>12</v>
      </c>
      <c r="I5" s="77">
        <v>12</v>
      </c>
    </row>
    <row r="6" spans="2:9" ht="26">
      <c r="B6" s="56" t="s">
        <v>19</v>
      </c>
      <c r="C6">
        <v>12</v>
      </c>
      <c r="E6" s="76" t="s">
        <v>12</v>
      </c>
      <c r="F6" s="77">
        <v>16</v>
      </c>
      <c r="H6" s="61" t="s">
        <v>18</v>
      </c>
      <c r="I6" s="77">
        <v>10</v>
      </c>
    </row>
    <row r="7" spans="2:9" ht="26">
      <c r="B7" s="56" t="s">
        <v>16</v>
      </c>
      <c r="C7">
        <v>12</v>
      </c>
      <c r="E7" s="76" t="s">
        <v>18</v>
      </c>
      <c r="F7" s="78">
        <v>13</v>
      </c>
      <c r="H7" s="61" t="s">
        <v>17</v>
      </c>
      <c r="I7" s="77">
        <v>9</v>
      </c>
    </row>
    <row r="8" spans="2:9" ht="14">
      <c r="B8" s="56" t="s">
        <v>14</v>
      </c>
      <c r="C8">
        <v>9</v>
      </c>
      <c r="E8" s="76" t="s">
        <v>16</v>
      </c>
      <c r="F8" s="77">
        <v>12</v>
      </c>
      <c r="H8" s="61" t="s">
        <v>13</v>
      </c>
      <c r="I8" s="77">
        <v>7</v>
      </c>
    </row>
    <row r="9" spans="2:9" ht="26">
      <c r="B9" s="56" t="s">
        <v>15</v>
      </c>
      <c r="C9">
        <v>6</v>
      </c>
      <c r="E9" s="79" t="s">
        <v>15</v>
      </c>
      <c r="F9" s="80">
        <v>11</v>
      </c>
      <c r="H9" s="61" t="s">
        <v>23</v>
      </c>
      <c r="I9" s="77">
        <v>6</v>
      </c>
    </row>
    <row r="10" spans="2:9" ht="14">
      <c r="B10" s="56" t="s">
        <v>12</v>
      </c>
      <c r="C10">
        <v>6</v>
      </c>
      <c r="E10" s="76" t="s">
        <v>14</v>
      </c>
      <c r="F10" s="77">
        <v>11</v>
      </c>
      <c r="H10" s="61" t="s">
        <v>11</v>
      </c>
      <c r="I10" s="82">
        <v>4</v>
      </c>
    </row>
    <row r="11" spans="2:9" ht="14">
      <c r="B11" s="56" t="s">
        <v>23</v>
      </c>
      <c r="C11">
        <v>6</v>
      </c>
      <c r="E11" s="76" t="s">
        <v>11</v>
      </c>
      <c r="F11" s="77">
        <v>10</v>
      </c>
      <c r="H11" s="61" t="s">
        <v>16</v>
      </c>
      <c r="I11" s="77">
        <v>4</v>
      </c>
    </row>
    <row r="12" spans="2:9" ht="26">
      <c r="B12" s="56" t="s">
        <v>10</v>
      </c>
      <c r="C12">
        <v>6</v>
      </c>
      <c r="E12" s="76" t="s">
        <v>23</v>
      </c>
      <c r="F12" s="77">
        <v>3</v>
      </c>
      <c r="H12" s="61" t="s">
        <v>14</v>
      </c>
      <c r="I12" s="75">
        <v>3</v>
      </c>
    </row>
    <row r="13" spans="2:9" ht="26">
      <c r="B13" s="56" t="s">
        <v>11</v>
      </c>
      <c r="C13">
        <v>4</v>
      </c>
      <c r="E13" s="76" t="s">
        <v>10</v>
      </c>
      <c r="F13" s="78">
        <v>2</v>
      </c>
      <c r="H13" s="61" t="s">
        <v>20</v>
      </c>
      <c r="I13" s="77">
        <v>1</v>
      </c>
    </row>
    <row r="14" spans="2:9" ht="26">
      <c r="B14" s="56" t="s">
        <v>20</v>
      </c>
      <c r="C14">
        <v>1</v>
      </c>
      <c r="E14" s="76" t="s">
        <v>20</v>
      </c>
      <c r="F14" s="77">
        <v>1</v>
      </c>
      <c r="H14" s="61" t="s">
        <v>10</v>
      </c>
      <c r="I14">
        <v>0</v>
      </c>
    </row>
    <row r="15" spans="2:9">
      <c r="B15" s="74"/>
    </row>
    <row r="16" spans="2:9">
      <c r="C16">
        <f>SUM(C2:C14)</f>
        <v>132</v>
      </c>
      <c r="F16">
        <f>SUM(F2:F14)</f>
        <v>167</v>
      </c>
      <c r="I16">
        <f>SUM(I2:I14)</f>
        <v>111</v>
      </c>
    </row>
  </sheetData>
  <sortState ref="H2:I15">
    <sortCondition descending="1" ref="I2:I15"/>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4"/>
  <sheetViews>
    <sheetView workbookViewId="0">
      <selection activeCell="B2" sqref="B2:B4"/>
    </sheetView>
  </sheetViews>
  <sheetFormatPr defaultRowHeight="12.5"/>
  <sheetData>
    <row r="2" spans="2:5" ht="28">
      <c r="B2" s="94" t="s">
        <v>11</v>
      </c>
      <c r="C2" s="95">
        <v>30</v>
      </c>
      <c r="D2" s="93">
        <v>11</v>
      </c>
      <c r="E2">
        <v>2.7272727272727271</v>
      </c>
    </row>
    <row r="3" spans="2:5" ht="28">
      <c r="B3" s="96" t="s">
        <v>19</v>
      </c>
      <c r="C3" s="95">
        <v>41</v>
      </c>
      <c r="D3" s="93">
        <v>21</v>
      </c>
      <c r="E3">
        <v>1.9523809523809523</v>
      </c>
    </row>
    <row r="4" spans="2:5" ht="14.5">
      <c r="B4" s="96" t="s">
        <v>15</v>
      </c>
      <c r="C4" s="95">
        <v>31</v>
      </c>
      <c r="D4" s="93">
        <v>17</v>
      </c>
      <c r="E4">
        <v>1.8235294117647058</v>
      </c>
    </row>
    <row r="5" spans="2:5" ht="14.5">
      <c r="B5" s="96" t="s">
        <v>13</v>
      </c>
      <c r="C5" s="95">
        <v>5</v>
      </c>
      <c r="D5" s="93">
        <v>6</v>
      </c>
      <c r="E5">
        <v>0.83333333333333337</v>
      </c>
    </row>
    <row r="6" spans="2:5" ht="28">
      <c r="B6" s="96" t="s">
        <v>17</v>
      </c>
      <c r="C6" s="95">
        <v>24</v>
      </c>
      <c r="D6" s="93">
        <v>30</v>
      </c>
      <c r="E6">
        <v>0.8</v>
      </c>
    </row>
    <row r="7" spans="2:5" ht="14.5">
      <c r="B7" s="96" t="s">
        <v>18</v>
      </c>
      <c r="C7" s="95">
        <v>10</v>
      </c>
      <c r="D7" s="93">
        <v>13</v>
      </c>
      <c r="E7">
        <v>0.76923076923076927</v>
      </c>
    </row>
    <row r="8" spans="2:5" ht="14.5">
      <c r="B8" s="96" t="s">
        <v>21</v>
      </c>
      <c r="C8" s="95">
        <v>14</v>
      </c>
      <c r="D8" s="93">
        <v>22</v>
      </c>
      <c r="E8">
        <v>0.63636363636363635</v>
      </c>
    </row>
    <row r="9" spans="2:5" ht="28">
      <c r="B9" s="96" t="s">
        <v>12</v>
      </c>
      <c r="C9" s="95">
        <v>17</v>
      </c>
      <c r="D9" s="93">
        <v>30</v>
      </c>
      <c r="E9">
        <v>0.56666666666666665</v>
      </c>
    </row>
    <row r="10" spans="2:5" ht="28">
      <c r="B10" s="96" t="s">
        <v>16</v>
      </c>
      <c r="C10" s="95">
        <v>13</v>
      </c>
      <c r="D10" s="93">
        <v>27</v>
      </c>
      <c r="E10">
        <v>0.48148148148148145</v>
      </c>
    </row>
    <row r="11" spans="2:5" ht="14.5">
      <c r="B11" s="96" t="s">
        <v>14</v>
      </c>
      <c r="C11" s="95">
        <v>10</v>
      </c>
      <c r="D11" s="93">
        <v>21</v>
      </c>
      <c r="E11">
        <v>0.47619047619047616</v>
      </c>
    </row>
    <row r="12" spans="2:5" ht="28">
      <c r="B12" s="96" t="s">
        <v>23</v>
      </c>
      <c r="C12" s="95">
        <v>0</v>
      </c>
      <c r="D12" s="93">
        <v>25</v>
      </c>
      <c r="E12">
        <v>0</v>
      </c>
    </row>
    <row r="13" spans="2:5" ht="28">
      <c r="B13" s="96" t="s">
        <v>10</v>
      </c>
      <c r="C13" s="95">
        <v>0</v>
      </c>
      <c r="D13" s="93">
        <v>6</v>
      </c>
      <c r="E13">
        <v>0</v>
      </c>
    </row>
    <row r="14" spans="2:5" ht="28">
      <c r="B14" s="97" t="s">
        <v>20</v>
      </c>
      <c r="C14" s="95">
        <v>0</v>
      </c>
      <c r="D14" s="93">
        <v>1</v>
      </c>
      <c r="E14">
        <v>0</v>
      </c>
    </row>
  </sheetData>
  <sortState ref="B2:E14">
    <sortCondition descending="1" ref="E2:E14"/>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8"/>
  <sheetViews>
    <sheetView workbookViewId="0">
      <selection activeCell="K12" sqref="K12"/>
    </sheetView>
  </sheetViews>
  <sheetFormatPr defaultColWidth="9.1796875" defaultRowHeight="15.5"/>
  <cols>
    <col min="1" max="1" width="6.453125" style="122" customWidth="1"/>
    <col min="2" max="3" width="13.1796875" style="122" customWidth="1"/>
    <col min="4" max="4" width="15.1796875" style="122" customWidth="1"/>
    <col min="5" max="6" width="14.54296875" style="122" customWidth="1"/>
    <col min="7" max="16384" width="9.1796875" style="122"/>
  </cols>
  <sheetData>
    <row r="3" spans="1:6" ht="27" customHeight="1">
      <c r="A3" s="515" t="s">
        <v>0</v>
      </c>
      <c r="B3" s="515" t="s">
        <v>22</v>
      </c>
      <c r="C3" s="517" t="s">
        <v>161</v>
      </c>
      <c r="D3" s="515" t="s">
        <v>131</v>
      </c>
      <c r="E3" s="515" t="s">
        <v>107</v>
      </c>
      <c r="F3" s="515"/>
    </row>
    <row r="4" spans="1:6" ht="38.25" customHeight="1">
      <c r="A4" s="515"/>
      <c r="B4" s="515"/>
      <c r="C4" s="518"/>
      <c r="D4" s="515"/>
      <c r="E4" s="123" t="s">
        <v>108</v>
      </c>
      <c r="F4" s="123" t="s">
        <v>109</v>
      </c>
    </row>
    <row r="5" spans="1:6" s="125" customFormat="1" ht="27" customHeight="1">
      <c r="A5" s="126">
        <v>1</v>
      </c>
      <c r="B5" s="127" t="s">
        <v>10</v>
      </c>
      <c r="C5" s="127">
        <v>0</v>
      </c>
      <c r="D5" s="124">
        <v>65</v>
      </c>
      <c r="E5" s="124">
        <v>137</v>
      </c>
      <c r="F5" s="124">
        <v>70</v>
      </c>
    </row>
    <row r="6" spans="1:6" s="125" customFormat="1" ht="27" customHeight="1">
      <c r="A6" s="126">
        <v>2</v>
      </c>
      <c r="B6" s="127" t="s">
        <v>14</v>
      </c>
      <c r="C6" s="127">
        <v>30</v>
      </c>
      <c r="D6" s="124">
        <v>80</v>
      </c>
      <c r="E6" s="124">
        <v>161</v>
      </c>
      <c r="F6" s="124">
        <v>84</v>
      </c>
    </row>
    <row r="7" spans="1:6" s="125" customFormat="1" ht="27" customHeight="1">
      <c r="A7" s="126">
        <v>3</v>
      </c>
      <c r="B7" s="127" t="s">
        <v>15</v>
      </c>
      <c r="C7" s="127">
        <v>79</v>
      </c>
      <c r="D7" s="124">
        <v>191</v>
      </c>
      <c r="E7" s="124">
        <v>628</v>
      </c>
      <c r="F7" s="124">
        <v>179</v>
      </c>
    </row>
    <row r="8" spans="1:6" s="125" customFormat="1" ht="27" customHeight="1">
      <c r="A8" s="126">
        <v>4</v>
      </c>
      <c r="B8" s="127" t="s">
        <v>18</v>
      </c>
      <c r="C8" s="127">
        <v>59</v>
      </c>
      <c r="D8" s="124">
        <v>106</v>
      </c>
      <c r="E8" s="124">
        <v>360</v>
      </c>
      <c r="F8" s="124">
        <v>136</v>
      </c>
    </row>
    <row r="9" spans="1:6" s="125" customFormat="1" ht="27" customHeight="1">
      <c r="A9" s="126">
        <v>5</v>
      </c>
      <c r="B9" s="127" t="s">
        <v>13</v>
      </c>
      <c r="C9" s="127">
        <v>23</v>
      </c>
      <c r="D9" s="124">
        <v>53</v>
      </c>
      <c r="E9" s="124">
        <v>356</v>
      </c>
      <c r="F9" s="124">
        <v>158</v>
      </c>
    </row>
    <row r="10" spans="1:6" s="125" customFormat="1" ht="27" customHeight="1">
      <c r="A10" s="126">
        <v>6</v>
      </c>
      <c r="B10" s="127" t="s">
        <v>11</v>
      </c>
      <c r="C10" s="127">
        <v>69</v>
      </c>
      <c r="D10" s="124">
        <v>180</v>
      </c>
      <c r="E10" s="124">
        <v>907</v>
      </c>
      <c r="F10" s="124">
        <v>346</v>
      </c>
    </row>
    <row r="11" spans="1:6" s="125" customFormat="1" ht="27" customHeight="1">
      <c r="A11" s="126">
        <v>7</v>
      </c>
      <c r="B11" s="127" t="s">
        <v>16</v>
      </c>
      <c r="C11" s="127">
        <v>9</v>
      </c>
      <c r="D11" s="124">
        <v>182</v>
      </c>
      <c r="E11" s="124">
        <v>458</v>
      </c>
      <c r="F11" s="124">
        <v>123</v>
      </c>
    </row>
    <row r="12" spans="1:6" s="125" customFormat="1" ht="27" customHeight="1">
      <c r="A12" s="126">
        <v>8</v>
      </c>
      <c r="B12" s="127" t="s">
        <v>17</v>
      </c>
      <c r="C12" s="127">
        <v>237</v>
      </c>
      <c r="D12" s="124">
        <v>491</v>
      </c>
      <c r="E12" s="124">
        <v>3322</v>
      </c>
      <c r="F12" s="124">
        <v>522</v>
      </c>
    </row>
    <row r="13" spans="1:6" s="125" customFormat="1" ht="27" customHeight="1">
      <c r="A13" s="126">
        <v>9</v>
      </c>
      <c r="B13" s="127" t="s">
        <v>19</v>
      </c>
      <c r="C13" s="127">
        <v>45</v>
      </c>
      <c r="D13" s="124">
        <v>59</v>
      </c>
      <c r="E13" s="124">
        <v>574</v>
      </c>
      <c r="F13" s="124">
        <v>153</v>
      </c>
    </row>
    <row r="14" spans="1:6" s="125" customFormat="1" ht="27" customHeight="1">
      <c r="A14" s="126">
        <v>10</v>
      </c>
      <c r="B14" s="127" t="s">
        <v>12</v>
      </c>
      <c r="C14" s="127">
        <v>156</v>
      </c>
      <c r="D14" s="124">
        <v>222</v>
      </c>
      <c r="E14" s="124">
        <v>896</v>
      </c>
      <c r="F14" s="124">
        <v>320</v>
      </c>
    </row>
    <row r="15" spans="1:6" s="125" customFormat="1" ht="27" customHeight="1">
      <c r="A15" s="126">
        <v>11</v>
      </c>
      <c r="B15" s="127" t="s">
        <v>21</v>
      </c>
      <c r="C15" s="127">
        <v>243</v>
      </c>
      <c r="D15" s="124">
        <v>364</v>
      </c>
      <c r="E15" s="124">
        <v>551</v>
      </c>
      <c r="F15" s="124">
        <v>251</v>
      </c>
    </row>
    <row r="16" spans="1:6" s="125" customFormat="1" ht="27" customHeight="1">
      <c r="A16" s="126">
        <v>12</v>
      </c>
      <c r="B16" s="127" t="s">
        <v>20</v>
      </c>
      <c r="C16" s="127">
        <v>0</v>
      </c>
      <c r="D16" s="124">
        <v>0</v>
      </c>
      <c r="E16" s="124">
        <v>24</v>
      </c>
      <c r="F16" s="124">
        <v>10</v>
      </c>
    </row>
    <row r="17" spans="1:6" s="125" customFormat="1" ht="27" customHeight="1">
      <c r="A17" s="126">
        <v>13</v>
      </c>
      <c r="B17" s="127" t="s">
        <v>23</v>
      </c>
      <c r="C17" s="127">
        <v>11</v>
      </c>
      <c r="D17" s="124">
        <v>20</v>
      </c>
      <c r="E17" s="124">
        <v>78</v>
      </c>
      <c r="F17" s="124">
        <v>41</v>
      </c>
    </row>
    <row r="18" spans="1:6" ht="27" customHeight="1">
      <c r="A18" s="516" t="s">
        <v>3</v>
      </c>
      <c r="B18" s="516"/>
      <c r="C18" s="129">
        <f>SUM(C5:C17)</f>
        <v>961</v>
      </c>
      <c r="D18" s="130">
        <f>SUM(D5:D17)</f>
        <v>2013</v>
      </c>
      <c r="E18" s="130">
        <f t="shared" ref="E18:F18" si="0">SUM(E5:E17)</f>
        <v>8452</v>
      </c>
      <c r="F18" s="130">
        <f t="shared" si="0"/>
        <v>2393</v>
      </c>
    </row>
  </sheetData>
  <mergeCells count="6">
    <mergeCell ref="A3:A4"/>
    <mergeCell ref="B3:B4"/>
    <mergeCell ref="D3:D4"/>
    <mergeCell ref="E3:F3"/>
    <mergeCell ref="A18:B18"/>
    <mergeCell ref="C3:C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vt:i4>
      </vt:variant>
    </vt:vector>
  </HeadingPairs>
  <TitlesOfParts>
    <vt:vector size="16" baseType="lpstr">
      <vt:lpstr>b1 MH</vt:lpstr>
      <vt:lpstr>b2 tht</vt:lpstr>
      <vt:lpstr>B3 htx</vt:lpstr>
      <vt:lpstr>b4 dn</vt:lpstr>
      <vt:lpstr>bieu 5</vt:lpstr>
      <vt:lpstr>Bieu 6</vt:lpstr>
      <vt:lpstr>Sheet3</vt:lpstr>
      <vt:lpstr>Sheet1</vt:lpstr>
      <vt:lpstr>Sheet2</vt:lpstr>
      <vt:lpstr>B10. Giai ngan</vt:lpstr>
      <vt:lpstr>VUON MAU</vt:lpstr>
      <vt:lpstr>Sheet4</vt:lpstr>
      <vt:lpstr>Sheet5</vt:lpstr>
      <vt:lpstr>Sheet6</vt:lpstr>
      <vt:lpstr>vuon</vt:lpstr>
      <vt:lpstr>'Bieu 6'!Print_Area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2018-05-24T07:51:45Z</cp:lastPrinted>
  <dcterms:created xsi:type="dcterms:W3CDTF">2014-09-06T08:09:16Z</dcterms:created>
  <dcterms:modified xsi:type="dcterms:W3CDTF">2018-05-24T08:22:50Z</dcterms:modified>
</cp:coreProperties>
</file>